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E:\3GPP文稿\RAN1\RAN1#117\AIOT文稿\"/>
    </mc:Choice>
  </mc:AlternateContent>
  <xr:revisionPtr revIDLastSave="0" documentId="13_ncr:1_{1107031D-9C6B-40AF-B837-FC09A7ADD21E}" xr6:coauthVersionLast="47" xr6:coauthVersionMax="47" xr10:uidLastSave="{00000000-0000-0000-0000-000000000000}"/>
  <bookViews>
    <workbookView xWindow="28680" yWindow="-120" windowWidth="29040" windowHeight="15720" activeTab="2" xr2:uid="{00000000-000D-0000-FFFF-FFFF00000000}"/>
  </bookViews>
  <sheets>
    <sheet name="Cover" sheetId="12" r:id="rId1"/>
    <sheet name="R2D" sheetId="8" r:id="rId2"/>
    <sheet name="D2R" sheetId="14" r:id="rId3"/>
    <sheet name="RF-EH" sheetId="15" r:id="rId4"/>
  </sheets>
  <definedNames>
    <definedName name="_xlnm._FilterDatabase" localSheetId="2" hidden="1">D2R!$B$1:$B$50</definedName>
    <definedName name="_xlnm._FilterDatabase" localSheetId="1" hidden="1">'R2D'!$B$1:$B$50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15" i="14" l="1"/>
  <c r="AA15" i="14"/>
  <c r="S15" i="14"/>
  <c r="R15" i="14"/>
  <c r="O15" i="14"/>
  <c r="N15" i="14"/>
  <c r="K15" i="14"/>
  <c r="J15" i="14"/>
  <c r="G15" i="14"/>
  <c r="F15" i="14"/>
  <c r="AM22" i="14"/>
  <c r="AL22" i="14"/>
  <c r="AK22" i="14"/>
  <c r="AG22" i="14"/>
  <c r="AF22" i="14"/>
  <c r="W22" i="14"/>
  <c r="V22" i="14"/>
  <c r="AM15" i="14"/>
  <c r="AL15" i="14"/>
  <c r="AF15" i="14"/>
  <c r="AE15" i="14"/>
  <c r="AD15" i="14"/>
  <c r="AM14" i="14"/>
  <c r="AL14" i="14"/>
  <c r="AK14" i="14"/>
  <c r="AK15" i="14" s="1"/>
  <c r="AJ14" i="14"/>
  <c r="AJ15" i="14" s="1"/>
  <c r="AI14" i="14"/>
  <c r="AI15" i="14" s="1"/>
  <c r="AH14" i="14"/>
  <c r="AH15" i="14" s="1"/>
  <c r="AG14" i="14"/>
  <c r="AG15" i="14" s="1"/>
  <c r="AF14" i="14"/>
  <c r="AE14" i="14"/>
  <c r="AD14" i="14"/>
  <c r="W14" i="14"/>
  <c r="W15" i="14" s="1"/>
  <c r="V14" i="14"/>
  <c r="V15" i="14" s="1"/>
  <c r="U14" i="14"/>
  <c r="U15" i="14" s="1"/>
  <c r="T14" i="14"/>
  <c r="T15" i="14" s="1"/>
  <c r="AM31" i="14" l="1"/>
  <c r="AM38" i="14" s="1"/>
  <c r="AM10" i="14"/>
  <c r="AJ31" i="14"/>
  <c r="AJ38" i="14" s="1"/>
  <c r="AJ10" i="14"/>
  <c r="AJ22" i="14" s="1"/>
  <c r="H22" i="15"/>
  <c r="H45" i="15" s="1"/>
  <c r="H46" i="15" s="1"/>
  <c r="AM45" i="14" l="1"/>
  <c r="AM46" i="14" s="1"/>
  <c r="AJ45" i="14"/>
  <c r="AJ46" i="14" s="1"/>
  <c r="E45" i="15" l="1"/>
  <c r="E22" i="15"/>
  <c r="G22" i="15"/>
  <c r="G45" i="15" s="1"/>
  <c r="G46" i="15" s="1"/>
  <c r="E46" i="15" l="1"/>
  <c r="F22" i="15" l="1"/>
  <c r="F45" i="15" s="1"/>
  <c r="F46" i="15" s="1"/>
  <c r="D22" i="15"/>
  <c r="D45" i="15" l="1"/>
  <c r="D46" i="15" s="1"/>
  <c r="AN22" i="14"/>
  <c r="AN31" i="14"/>
  <c r="AN38" i="14" s="1"/>
  <c r="AN45" i="14" s="1"/>
  <c r="AN46" i="14" s="1"/>
  <c r="AH31" i="14"/>
  <c r="AH38" i="14" s="1"/>
  <c r="AH10" i="14"/>
  <c r="AH22" i="14" s="1"/>
  <c r="AL31" i="14"/>
  <c r="AL38" i="14" s="1"/>
  <c r="AK31" i="14"/>
  <c r="AK38" i="14" s="1"/>
  <c r="AI31" i="14"/>
  <c r="AI38" i="14" s="1"/>
  <c r="AL10" i="14"/>
  <c r="AK10" i="14"/>
  <c r="AI10" i="14"/>
  <c r="AI22" i="14" s="1"/>
  <c r="AI45" i="14" s="1"/>
  <c r="AI46" i="14" s="1"/>
  <c r="AG10" i="14"/>
  <c r="AF10" i="14"/>
  <c r="AE10" i="14"/>
  <c r="AE22" i="14" s="1"/>
  <c r="AE45" i="14" s="1"/>
  <c r="AE46" i="14" s="1"/>
  <c r="AD10" i="14"/>
  <c r="AD22" i="14" s="1"/>
  <c r="AD45" i="14" s="1"/>
  <c r="AD46" i="14" s="1"/>
  <c r="AG31" i="14"/>
  <c r="AG38" i="14" s="1"/>
  <c r="AF31" i="14"/>
  <c r="AF38" i="14" s="1"/>
  <c r="AE31" i="14"/>
  <c r="AE38" i="14" s="1"/>
  <c r="AD31" i="14"/>
  <c r="AD38" i="14" s="1"/>
  <c r="AC36" i="14"/>
  <c r="AB36" i="14"/>
  <c r="AC31" i="14"/>
  <c r="AB31" i="14"/>
  <c r="AA31" i="14"/>
  <c r="AA38" i="14" s="1"/>
  <c r="Z31" i="14"/>
  <c r="Z38" i="14" s="1"/>
  <c r="Z15" i="14" s="1"/>
  <c r="X22" i="14"/>
  <c r="Y22" i="14"/>
  <c r="W10" i="14"/>
  <c r="W45" i="14" s="1"/>
  <c r="W46" i="14" s="1"/>
  <c r="V10" i="14"/>
  <c r="U10" i="14"/>
  <c r="U22" i="14" s="1"/>
  <c r="T10" i="14"/>
  <c r="T22" i="14" s="1"/>
  <c r="R36" i="14"/>
  <c r="Q36" i="14"/>
  <c r="Q38" i="14" s="1"/>
  <c r="Q15" i="14" s="1"/>
  <c r="P36" i="14"/>
  <c r="O36" i="14"/>
  <c r="N36" i="14"/>
  <c r="M36" i="14"/>
  <c r="L36" i="14"/>
  <c r="Y31" i="14"/>
  <c r="Y38" i="14" s="1"/>
  <c r="X31" i="14"/>
  <c r="X38" i="14" s="1"/>
  <c r="W31" i="14"/>
  <c r="W38" i="14" s="1"/>
  <c r="V31" i="14"/>
  <c r="V38" i="14" s="1"/>
  <c r="U31" i="14"/>
  <c r="U38" i="14" s="1"/>
  <c r="T31" i="14"/>
  <c r="T38" i="14" s="1"/>
  <c r="S31" i="14"/>
  <c r="R31" i="14"/>
  <c r="Q31" i="14"/>
  <c r="P31" i="14"/>
  <c r="O31" i="14"/>
  <c r="N31" i="14"/>
  <c r="M31" i="14"/>
  <c r="L31" i="14"/>
  <c r="K31" i="14"/>
  <c r="K38" i="14" s="1"/>
  <c r="J31" i="14"/>
  <c r="J38" i="14" s="1"/>
  <c r="I31" i="14"/>
  <c r="I38" i="14" s="1"/>
  <c r="I15" i="14" s="1"/>
  <c r="H31" i="14"/>
  <c r="H38" i="14" s="1"/>
  <c r="H15" i="14" s="1"/>
  <c r="G31" i="14"/>
  <c r="G38" i="14" s="1"/>
  <c r="F31" i="14"/>
  <c r="F38" i="14" s="1"/>
  <c r="E31" i="14"/>
  <c r="E38" i="14" s="1"/>
  <c r="E15" i="14" s="1"/>
  <c r="D31" i="14"/>
  <c r="D38" i="14" s="1"/>
  <c r="D15" i="14" s="1"/>
  <c r="D14" i="14" s="1"/>
  <c r="E45" i="8"/>
  <c r="E46" i="8" s="1"/>
  <c r="D45" i="8"/>
  <c r="D46" i="8" s="1"/>
  <c r="L22" i="8"/>
  <c r="L45" i="8" s="1"/>
  <c r="L46" i="8" s="1"/>
  <c r="K22" i="8"/>
  <c r="K45" i="8" s="1"/>
  <c r="K46" i="8" s="1"/>
  <c r="J22" i="8"/>
  <c r="J45" i="8" s="1"/>
  <c r="J46" i="8" s="1"/>
  <c r="I22" i="8"/>
  <c r="I45" i="8" s="1"/>
  <c r="I46" i="8" s="1"/>
  <c r="H22" i="8"/>
  <c r="H45" i="8" s="1"/>
  <c r="H46" i="8" s="1"/>
  <c r="G22" i="8"/>
  <c r="G45" i="8" s="1"/>
  <c r="G46" i="8" s="1"/>
  <c r="F22" i="8"/>
  <c r="F45" i="8" s="1"/>
  <c r="F46" i="8" s="1"/>
  <c r="E22" i="8"/>
  <c r="D22" i="8"/>
  <c r="M38" i="14" l="1"/>
  <c r="M15" i="14" s="1"/>
  <c r="D13" i="14"/>
  <c r="AH45" i="14"/>
  <c r="AH46" i="14" s="1"/>
  <c r="N38" i="14"/>
  <c r="N10" i="14" s="1"/>
  <c r="AK45" i="14"/>
  <c r="AK46" i="14" s="1"/>
  <c r="R38" i="14"/>
  <c r="R10" i="14" s="1"/>
  <c r="AF45" i="14"/>
  <c r="AF46" i="14" s="1"/>
  <c r="O38" i="14"/>
  <c r="O10" i="14" s="1"/>
  <c r="P38" i="14"/>
  <c r="P15" i="14" s="1"/>
  <c r="P10" i="14" s="1"/>
  <c r="P22" i="14" s="1"/>
  <c r="P45" i="14" s="1"/>
  <c r="P46" i="14" s="1"/>
  <c r="AG45" i="14"/>
  <c r="AG46" i="14" s="1"/>
  <c r="U45" i="14"/>
  <c r="U46" i="14" s="1"/>
  <c r="T45" i="14"/>
  <c r="T46" i="14" s="1"/>
  <c r="AL45" i="14"/>
  <c r="AL46" i="14" s="1"/>
  <c r="AB38" i="14"/>
  <c r="AB15" i="14" s="1"/>
  <c r="AB14" i="14" s="1"/>
  <c r="X45" i="14"/>
  <c r="X46" i="14" s="1"/>
  <c r="AC38" i="14"/>
  <c r="AC10" i="14" s="1"/>
  <c r="Y45" i="14"/>
  <c r="Y46" i="14" s="1"/>
  <c r="D10" i="14"/>
  <c r="D22" i="14" s="1"/>
  <c r="D45" i="14" s="1"/>
  <c r="D46" i="14" s="1"/>
  <c r="L38" i="14"/>
  <c r="L15" i="14" s="1"/>
  <c r="L10" i="14" s="1"/>
  <c r="L22" i="14" s="1"/>
  <c r="L45" i="14" s="1"/>
  <c r="L46" i="14" s="1"/>
  <c r="M10" i="14"/>
  <c r="M22" i="14" s="1"/>
  <c r="M45" i="14" s="1"/>
  <c r="M46" i="14" s="1"/>
  <c r="M14" i="14"/>
  <c r="F14" i="14"/>
  <c r="F10" i="14"/>
  <c r="G14" i="14"/>
  <c r="G10" i="14"/>
  <c r="H14" i="14"/>
  <c r="H10" i="14"/>
  <c r="H22" i="14" s="1"/>
  <c r="H45" i="14" s="1"/>
  <c r="H46" i="14" s="1"/>
  <c r="K14" i="14"/>
  <c r="K10" i="14"/>
  <c r="E14" i="14"/>
  <c r="E10" i="14"/>
  <c r="E22" i="14" s="1"/>
  <c r="E45" i="14" s="1"/>
  <c r="E46" i="14" s="1"/>
  <c r="Q10" i="14"/>
  <c r="Q22" i="14" s="1"/>
  <c r="Q45" i="14" s="1"/>
  <c r="Q46" i="14" s="1"/>
  <c r="Q14" i="14"/>
  <c r="V45" i="14"/>
  <c r="V46" i="14" s="1"/>
  <c r="I14" i="14"/>
  <c r="I10" i="14"/>
  <c r="I22" i="14" s="1"/>
  <c r="I45" i="14" s="1"/>
  <c r="I46" i="14" s="1"/>
  <c r="J14" i="14"/>
  <c r="J10" i="14"/>
  <c r="AA14" i="14"/>
  <c r="AA10" i="14"/>
  <c r="Z14" i="14"/>
  <c r="Z10" i="14"/>
  <c r="Z22" i="14" s="1"/>
  <c r="Z45" i="14" s="1"/>
  <c r="Z46" i="14" s="1"/>
  <c r="S36" i="14"/>
  <c r="S38" i="14" s="1"/>
  <c r="AC22" i="14" l="1"/>
  <c r="AC45" i="14" s="1"/>
  <c r="AC46" i="14" s="1"/>
  <c r="AA22" i="14"/>
  <c r="AA45" i="14" s="1"/>
  <c r="AA46" i="14" s="1"/>
  <c r="R22" i="14"/>
  <c r="R45" i="14" s="1"/>
  <c r="R46" i="14" s="1"/>
  <c r="O45" i="14"/>
  <c r="O46" i="14" s="1"/>
  <c r="O22" i="14"/>
  <c r="N45" i="14"/>
  <c r="N46" i="14" s="1"/>
  <c r="N22" i="14"/>
  <c r="K45" i="14"/>
  <c r="K46" i="14" s="1"/>
  <c r="K22" i="14"/>
  <c r="J22" i="14"/>
  <c r="J45" i="14" s="1"/>
  <c r="J46" i="14" s="1"/>
  <c r="G22" i="14"/>
  <c r="G45" i="14" s="1"/>
  <c r="G46" i="14" s="1"/>
  <c r="F22" i="14"/>
  <c r="F45" i="14" s="1"/>
  <c r="F46" i="14" s="1"/>
  <c r="P14" i="14"/>
  <c r="P13" i="14" s="1"/>
  <c r="R14" i="14"/>
  <c r="R13" i="14" s="1"/>
  <c r="E13" i="14"/>
  <c r="J13" i="14"/>
  <c r="AB13" i="14"/>
  <c r="Q13" i="14"/>
  <c r="AA13" i="14"/>
  <c r="I13" i="14"/>
  <c r="F13" i="14"/>
  <c r="M13" i="14"/>
  <c r="N14" i="14"/>
  <c r="Z13" i="14"/>
  <c r="K13" i="14"/>
  <c r="H13" i="14"/>
  <c r="G13" i="14"/>
  <c r="O14" i="14"/>
  <c r="L14" i="14"/>
  <c r="AB10" i="14"/>
  <c r="AB22" i="14" s="1"/>
  <c r="AB45" i="14" s="1"/>
  <c r="AB46" i="14" s="1"/>
  <c r="S10" i="14"/>
  <c r="S14" i="14"/>
  <c r="AC14" i="14"/>
  <c r="S45" i="14" l="1"/>
  <c r="S46" i="14" s="1"/>
  <c r="S22" i="14"/>
  <c r="N13" i="14"/>
  <c r="S13" i="14"/>
  <c r="L13" i="14"/>
  <c r="O13" i="14"/>
  <c r="AC13" i="14"/>
</calcChain>
</file>

<file path=xl/sharedStrings.xml><?xml version="1.0" encoding="utf-8"?>
<sst xmlns="http://schemas.openxmlformats.org/spreadsheetml/2006/main" count="1301" uniqueCount="189">
  <si>
    <t>No.</t>
  </si>
  <si>
    <t>Item</t>
  </si>
  <si>
    <t>Description</t>
  </si>
  <si>
    <t>System configuration</t>
  </si>
  <si>
    <t>D1T1-A1/A2/B/C
D2T2-A1/A2/B/C</t>
  </si>
  <si>
    <t>Device 1/2a/2b</t>
  </si>
  <si>
    <t>Transmitter</t>
  </si>
  <si>
    <t>[1D]</t>
  </si>
  <si>
    <t>Number of Tx antenna elements / TxRU/ Tx chains modelled in LLS</t>
  </si>
  <si>
    <t>[1E]</t>
  </si>
  <si>
    <t>[1F]</t>
  </si>
  <si>
    <t>Transmission Bandwidth used for the evaluated channel (Hz)</t>
  </si>
  <si>
    <t>[1G]</t>
  </si>
  <si>
    <t>[1J]</t>
  </si>
  <si>
    <t>FFS: Ambient IoT on-object antenna penalty</t>
  </si>
  <si>
    <t>0.9dB or 10.4</t>
  </si>
  <si>
    <t>FFS: Cable, connector, combiner, body losses, etc. (dB)</t>
  </si>
  <si>
    <t>EIRP (dBm)</t>
  </si>
  <si>
    <t>Number of receive antenna elements / TxRU / chains modelled in LLS</t>
  </si>
  <si>
    <t>Bandwidth used for the evaluated channel (Hz)</t>
  </si>
  <si>
    <t>Receiver antenna gain (dBi)</t>
  </si>
  <si>
    <t>Receiver Noise Figure (dB)</t>
  </si>
  <si>
    <t>Thermal Noise power spectrum density (dBm/Hz)</t>
  </si>
  <si>
    <t>Noise Power (dBm)</t>
  </si>
  <si>
    <t>Required SNR</t>
  </si>
  <si>
    <t>Budget-Alt1/ Budget-Alt2</t>
  </si>
  <si>
    <t>Receiver Sensitivity (dBm)</t>
  </si>
  <si>
    <t>System margins</t>
  </si>
  <si>
    <t>Shadow fading margin (function of the cell area reliability and lognormal shadow fading std deviation) (dB)</t>
  </si>
  <si>
    <t>polarization mismatching loss (dB)</t>
  </si>
  <si>
    <t>BS selection/macro-diversity gain (dB)</t>
  </si>
  <si>
    <t>Other gains (dB) (if any please specify)</t>
  </si>
  <si>
    <t>MPL/distance</t>
  </si>
  <si>
    <t>MPL (dB)</t>
  </si>
  <si>
    <t>CW Tx power (dBm)</t>
  </si>
  <si>
    <t>CW Tx antenna gain (dBi)</t>
  </si>
  <si>
    <t>CW2D pathloss (dB)</t>
  </si>
  <si>
    <t>CW received power (dBm)</t>
  </si>
  <si>
    <t>Ambient IoT backscatter amplifier gain (dB)</t>
  </si>
  <si>
    <t>CW cancellation (dB)</t>
  </si>
  <si>
    <t>Remaining CW interference (dB)</t>
  </si>
  <si>
    <t>Receiver sensitivity loss(dB)</t>
  </si>
  <si>
    <t>FFS</t>
    <phoneticPr fontId="2" type="noConversion"/>
  </si>
  <si>
    <t>Calculated
FFS: any limitation of the EIRP subject to future discussion</t>
    <phoneticPr fontId="2" type="noConversion"/>
  </si>
  <si>
    <t>Same as [1D]-D2R</t>
    <phoneticPr fontId="2" type="noConversion"/>
  </si>
  <si>
    <t>FFS: relation with the transmission bandwidth used for the evaluated channel</t>
    <phoneticPr fontId="2" type="noConversion"/>
  </si>
  <si>
    <t>same as [1G]-D2R</t>
    <phoneticPr fontId="2" type="noConversion"/>
  </si>
  <si>
    <t>FFS: 20dB or 24dB or 30dB for Budget-Alt2
FFS: different values for device architecture</t>
    <phoneticPr fontId="2" type="noConversion"/>
  </si>
  <si>
    <t>Calculated</t>
    <phoneticPr fontId="2" type="noConversion"/>
  </si>
  <si>
    <t>Reported by company</t>
    <phoneticPr fontId="2" type="noConversion"/>
  </si>
  <si>
    <t>0.9dB or 10.4</t>
    <phoneticPr fontId="2" type="noConversion"/>
  </si>
  <si>
    <t>TBD</t>
    <phoneticPr fontId="2" type="noConversion"/>
  </si>
  <si>
    <t>0 dB 
FFS: other values are not precluded</t>
    <phoneticPr fontId="2" type="noConversion"/>
  </si>
  <si>
    <t>Reported by companies with justification</t>
    <phoneticPr fontId="2" type="noConversion"/>
  </si>
  <si>
    <t>[4A]</t>
    <phoneticPr fontId="2" type="noConversion"/>
  </si>
  <si>
    <t>1-1/1-2/1-4/2-2/2-3/2-4</t>
    <phoneticPr fontId="2" type="noConversion"/>
  </si>
  <si>
    <t>For device 1/2a:
- D2R-CWRxPower-Alt1:
  - Company to report CW Tx/Rx power together with CW2D distance (see [1E1]~[1E5])
- D2R-CWRxPower-Alt2:
  - Balanced MPL/distance (see [1E1]~[1E5])
For device 2b:
- D2R-dev2bTxPower-Alt1: -10 dBm(O)
- D2R-dev2bTxPower-Alt2: -20 dBm(M)
Other values are NOT precluded subject to future discussion.</t>
    <phoneticPr fontId="2" type="noConversion"/>
  </si>
  <si>
    <t>23dBm for UL spectrum, FFS 26dBm
33dBm(M), 38dBm (O) for DL spectrum 
Note: only applicable for device 1/2a</t>
    <phoneticPr fontId="2" type="noConversion"/>
  </si>
  <si>
    <t>Company to report, the value equals to 
- UE Tx ant gain, or
- BS Tx ant gain
Note: only applicable for device 1/2a</t>
    <phoneticPr fontId="2" type="noConversion"/>
  </si>
  <si>
    <t>For D2R-CWRxPower-Alt1:
- [Company to report]
For D2R-CWRxPower-Alt2:
- Calculated
Note: only applicable for device 1/2a</t>
    <phoneticPr fontId="2" type="noConversion"/>
  </si>
  <si>
    <t>Calculated
Note: only applicable for device 1/2a</t>
    <phoneticPr fontId="2" type="noConversion"/>
  </si>
  <si>
    <t>UL data rate: xx bps
FFS: data rate for each case</t>
    <phoneticPr fontId="2" type="noConversion"/>
  </si>
  <si>
    <t>For A-IoT device, 0dBi (M), -3dBi (O)</t>
    <phoneticPr fontId="2" type="noConversion"/>
  </si>
  <si>
    <t>[1H]</t>
    <phoneticPr fontId="2" type="noConversion"/>
  </si>
  <si>
    <t>10 dB (M)
15 dB (O)
Note: Only for device 2a</t>
    <phoneticPr fontId="2" type="noConversion"/>
  </si>
  <si>
    <t>Same as [1D]-R2D</t>
    <phoneticPr fontId="2" type="noConversion"/>
  </si>
  <si>
    <t>FFS: whether the values are single side-band or double side-band
Note: The value is used for calculating the noise power
FFS: relation with the transmission bandwidth used for the evaluated channel</t>
    <phoneticPr fontId="2" type="noConversion"/>
  </si>
  <si>
    <t>Same as [1G]-R2D</t>
    <phoneticPr fontId="2" type="noConversion"/>
  </si>
  <si>
    <t>For BS as reader
- 5dB
For UE as reader
- 7dB</t>
    <phoneticPr fontId="2" type="noConversion"/>
  </si>
  <si>
    <t>Budget-Alt2</t>
    <phoneticPr fontId="2" type="noConversion"/>
  </si>
  <si>
    <t>For [monostatic backscatter], FFS
- [140dB for BS]
- [120dB for UE]
For [bistatic backscatter]
- Assuming CW has no impact to the receiver sensitivity loss.</t>
    <phoneticPr fontId="2" type="noConversion"/>
  </si>
  <si>
    <t>Calculated
Note: the receiver sensitivity includes the receiver sensitivity loss [2K2], i.e. after CW cancellation at least if ‘A2’ scenario is used</t>
    <phoneticPr fontId="2" type="noConversion"/>
  </si>
  <si>
    <t>3 dB</t>
    <phoneticPr fontId="2" type="noConversion"/>
  </si>
  <si>
    <t>[0]</t>
    <phoneticPr fontId="2" type="noConversion"/>
  </si>
  <si>
    <t>[1]</t>
    <phoneticPr fontId="2" type="noConversion"/>
  </si>
  <si>
    <t>[2]</t>
    <phoneticPr fontId="2" type="noConversion"/>
  </si>
  <si>
    <t>[3]</t>
    <phoneticPr fontId="2" type="noConversion"/>
  </si>
  <si>
    <t>[4]</t>
    <phoneticPr fontId="2" type="noConversion"/>
  </si>
  <si>
    <t>[0A]</t>
  </si>
  <si>
    <t>Scenarios</t>
  </si>
  <si>
    <t>[0A1]</t>
  </si>
  <si>
    <t>CW case</t>
  </si>
  <si>
    <t>[0B]</t>
  </si>
  <si>
    <t>[0C]</t>
  </si>
  <si>
    <t>Center frequency (MHz)</t>
  </si>
  <si>
    <t>N/A</t>
  </si>
  <si>
    <t xml:space="preserve">Total Tx Power (dBm) </t>
  </si>
  <si>
    <t>[1E1]</t>
  </si>
  <si>
    <t>[1E2]</t>
  </si>
  <si>
    <t>[1E3]</t>
  </si>
  <si>
    <t>CW2D distance (m)</t>
  </si>
  <si>
    <t>[1E4]</t>
  </si>
  <si>
    <t>[1E5]</t>
  </si>
  <si>
    <t>Tx antenna gain (dBi)</t>
  </si>
  <si>
    <t>[1K]</t>
  </si>
  <si>
    <t>[1N]</t>
  </si>
  <si>
    <t>FFS</t>
  </si>
  <si>
    <t>[1M]</t>
  </si>
  <si>
    <t>[2A]</t>
  </si>
  <si>
    <t>[2B]</t>
  </si>
  <si>
    <t>[2B1]</t>
  </si>
  <si>
    <r>
      <t xml:space="preserve">FFS: </t>
    </r>
    <r>
      <rPr>
        <sz val="10"/>
        <color rgb="FFFF0000"/>
        <rFont val="Times New Roman"/>
        <family val="1"/>
      </rPr>
      <t xml:space="preserve">RF </t>
    </r>
    <r>
      <rPr>
        <sz val="10"/>
        <color theme="1"/>
        <rFont val="Times New Roman"/>
        <family val="1"/>
      </rPr>
      <t>CBW (Hz)</t>
    </r>
  </si>
  <si>
    <t>[2C]</t>
  </si>
  <si>
    <t>[2X]</t>
  </si>
  <si>
    <t>[2D]</t>
  </si>
  <si>
    <t>[2E]</t>
  </si>
  <si>
    <t>[2F]</t>
  </si>
  <si>
    <t>[2G]</t>
  </si>
  <si>
    <t>Reported by company</t>
  </si>
  <si>
    <t>[2H]</t>
  </si>
  <si>
    <t>[2J]</t>
  </si>
  <si>
    <t>[2K]</t>
  </si>
  <si>
    <t>[2K1]</t>
  </si>
  <si>
    <t>[2K2]</t>
  </si>
  <si>
    <t>[2L]</t>
  </si>
  <si>
    <t>[3A]</t>
  </si>
  <si>
    <t>[3B]</t>
  </si>
  <si>
    <t>[3C]</t>
  </si>
  <si>
    <t>[3D]</t>
  </si>
  <si>
    <t>Distance (m)</t>
  </si>
  <si>
    <t>Ambient IoT backscatter loss (dB)
Note: due to, e.g., 
-	impedance mismatch
-	Modulation factor</t>
    <phoneticPr fontId="2" type="noConversion"/>
  </si>
  <si>
    <t xml:space="preserve">For BS:
- 2(M) or 4(O) antenna elements for 0.9 GHz
For Intermediate UE:
- 1(M) or 2(O) </t>
    <phoneticPr fontId="2" type="noConversion"/>
  </si>
  <si>
    <t>180k(M), 
360k(O), 
1.08MHz(O)</t>
    <phoneticPr fontId="2" type="noConversion"/>
  </si>
  <si>
    <t>-	For BS for indoor, 6 dBi(M), 2dBi(M)
-	For intermediate UE, 0 dBi</t>
    <phoneticPr fontId="2" type="noConversion"/>
  </si>
  <si>
    <t>N/A</t>
    <phoneticPr fontId="2" type="noConversion"/>
  </si>
  <si>
    <t>-	0.9dB or 10.4</t>
    <phoneticPr fontId="2" type="noConversion"/>
  </si>
  <si>
    <t>Receiver</t>
    <phoneticPr fontId="2" type="noConversion"/>
  </si>
  <si>
    <r>
      <t>900MHz (M),</t>
    </r>
    <r>
      <rPr>
        <sz val="10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2GHz (O)</t>
    </r>
    <phoneticPr fontId="2" type="noConversion"/>
  </si>
  <si>
    <t xml:space="preserve">FFS:
-	10MHz
-	20MHz
-	Other values
Note: The value is used for calculating the noise power </t>
    <phoneticPr fontId="2" type="noConversion"/>
  </si>
  <si>
    <t>-174</t>
    <phoneticPr fontId="2" type="noConversion"/>
  </si>
  <si>
    <t>For R2D link in the coverage evaluation, for device 1
-	Budget-Alt1 is used (note: receiver architecture is RF ED)
FFS: device 2</t>
    <phoneticPr fontId="2" type="noConversion"/>
  </si>
  <si>
    <t>Note</t>
    <phoneticPr fontId="2" type="noConversion"/>
  </si>
  <si>
    <t>In case of any discrepancies, the most recent agreement shall prevail.</t>
    <phoneticPr fontId="2" type="noConversion"/>
  </si>
  <si>
    <t>[4B]</t>
    <phoneticPr fontId="2" type="noConversion"/>
  </si>
  <si>
    <t>1</t>
    <phoneticPr fontId="2" type="noConversion"/>
  </si>
  <si>
    <t>- OOK: Y dB
- PSK: X dB
Note: Only for device 1
FFS: for device 2a</t>
    <phoneticPr fontId="2" type="noConversion"/>
  </si>
  <si>
    <t>Change History</t>
  </si>
  <si>
    <t>Version</t>
  </si>
  <si>
    <t>V001</t>
  </si>
  <si>
    <t>V003</t>
  </si>
  <si>
    <t>V004</t>
  </si>
  <si>
    <t>V005</t>
  </si>
  <si>
    <t>V006</t>
  </si>
  <si>
    <t>V007</t>
  </si>
  <si>
    <t>V008</t>
  </si>
  <si>
    <t>V009</t>
  </si>
  <si>
    <t>V010</t>
  </si>
  <si>
    <t>V002</t>
    <phoneticPr fontId="2" type="noConversion"/>
  </si>
  <si>
    <t>V011</t>
  </si>
  <si>
    <t>V012</t>
  </si>
  <si>
    <t>V013</t>
  </si>
  <si>
    <t>V014</t>
  </si>
  <si>
    <t>V015</t>
  </si>
  <si>
    <t>V016</t>
  </si>
  <si>
    <t>V017</t>
  </si>
  <si>
    <t>CMCC, shenxiaodong@chinamobile.com, qinwei@chinamobile.com</t>
    <phoneticPr fontId="2" type="noConversion"/>
  </si>
  <si>
    <t xml:space="preserve">Rel-19 Ambient IoT link budget template
</t>
    <phoneticPr fontId="2" type="noConversion"/>
  </si>
  <si>
    <t>Date</t>
    <phoneticPr fontId="2" type="noConversion"/>
  </si>
  <si>
    <t>Editor</t>
    <phoneticPr fontId="2" type="noConversion"/>
  </si>
  <si>
    <t>For BS in DL spectrum for indoor
- 33dBm(M), FFS: 38dBm(O), one smaller value [FFS: 23 or 26] dBm(M) 
- FFS: additional constraints on PSD
FFS: For UE in DL spectrum for indoor
For UL spectrum for indoor, 
- 23dBm (M)
- FFS: 26dBm(O)
Other values are NOT precluded subject to future discussion.</t>
    <phoneticPr fontId="2" type="noConversion"/>
  </si>
  <si>
    <t>For Budget-Alt1, 
-	For device 1 (RF-ED),
      o	FFS:{-30dBm ~ -36dBm}
-	For device 2 if RF-ED is used
      o	FFS
-	For device 2 if RF-ED is not used
      o	N/A
For Budget-Alt2, 
-	Calculated</t>
    <phoneticPr fontId="2" type="noConversion"/>
  </si>
  <si>
    <t>Initial draft ot the template, incoporate agreements from RAN1#116bis</t>
    <phoneticPr fontId="2" type="noConversion"/>
  </si>
  <si>
    <t>D1T1-A1</t>
    <phoneticPr fontId="2" type="noConversion"/>
  </si>
  <si>
    <t>Device 1</t>
    <phoneticPr fontId="2" type="noConversion"/>
  </si>
  <si>
    <t>Shadow fading margin (function of the cell area reliability and lognormal shadow fading std deviation) (dB)</t>
    <phoneticPr fontId="2" type="noConversion"/>
  </si>
  <si>
    <t>CMCC</t>
    <phoneticPr fontId="2" type="noConversion"/>
  </si>
  <si>
    <t>Device 2a</t>
    <phoneticPr fontId="2" type="noConversion"/>
  </si>
  <si>
    <t>Device 2b</t>
    <phoneticPr fontId="2" type="noConversion"/>
  </si>
  <si>
    <t>Budget-Alt1</t>
    <phoneticPr fontId="2" type="noConversion"/>
  </si>
  <si>
    <t>D1T1-A1/A2/B</t>
    <phoneticPr fontId="2" type="noConversion"/>
  </si>
  <si>
    <t>D1T1-C</t>
    <phoneticPr fontId="2" type="noConversion"/>
  </si>
  <si>
    <t>D2T2-A1/A2/B</t>
    <phoneticPr fontId="2" type="noConversion"/>
  </si>
  <si>
    <t>D2T2-C</t>
    <phoneticPr fontId="2" type="noConversion"/>
  </si>
  <si>
    <t>1-1</t>
    <phoneticPr fontId="2" type="noConversion"/>
  </si>
  <si>
    <t>1-2</t>
    <phoneticPr fontId="2" type="noConversion"/>
  </si>
  <si>
    <t>D1T1-A2</t>
    <phoneticPr fontId="2" type="noConversion"/>
  </si>
  <si>
    <t>D1T1-B</t>
    <phoneticPr fontId="2" type="noConversion"/>
  </si>
  <si>
    <t>1-4</t>
    <phoneticPr fontId="2" type="noConversion"/>
  </si>
  <si>
    <t>D2T2-A1</t>
    <phoneticPr fontId="2" type="noConversion"/>
  </si>
  <si>
    <t>2-3</t>
    <phoneticPr fontId="2" type="noConversion"/>
  </si>
  <si>
    <t>2-2</t>
    <phoneticPr fontId="2" type="noConversion"/>
  </si>
  <si>
    <t>D2T2-A2</t>
    <phoneticPr fontId="2" type="noConversion"/>
  </si>
  <si>
    <t>D2T2-B</t>
    <phoneticPr fontId="2" type="noConversion"/>
  </si>
  <si>
    <t>2-4</t>
    <phoneticPr fontId="2" type="noConversion"/>
  </si>
  <si>
    <t>[0D]</t>
    <phoneticPr fontId="2" type="noConversion"/>
  </si>
  <si>
    <t>For D1T1,
- InF-DH NLOS model
For D2T2,
- InF-DL NLOS model
- InH-Office LOS model</t>
    <phoneticPr fontId="2" type="noConversion"/>
  </si>
  <si>
    <t>InF-DH NLOS</t>
  </si>
  <si>
    <t>InF-DL NLOS</t>
  </si>
  <si>
    <t>Topology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</si>
</sst>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7" x14ac:knownFonts="1">
    <font>
      <sz val="11"/>
      <color theme="1"/>
      <name val="等线"/>
      <charset val="134"/>
      <scheme val="minor"/>
    </font>
    <font>
      <sz val="12"/>
      <name val="宋体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0"/>
      <color theme="6"/>
      <name val="Times New Roman"/>
      <family val="1"/>
    </font>
    <font>
      <b/>
      <sz val="14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name val="宋体"/>
      <family val="3"/>
      <charset val="134"/>
    </font>
    <font>
      <b/>
      <sz val="11"/>
      <color rgb="FF3F3F3F"/>
      <name val="等线"/>
      <family val="2"/>
      <scheme val="minor"/>
    </font>
    <font>
      <b/>
      <sz val="20"/>
      <color theme="1"/>
      <name val="Times New Roman"/>
      <family val="1"/>
    </font>
    <font>
      <sz val="10"/>
      <color theme="1"/>
      <name val="宋体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rgb="FFFCF60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4" fillId="5" borderId="4" applyNumberFormat="0" applyAlignment="0" applyProtection="0"/>
  </cellStyleXfs>
  <cellXfs count="56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176" fontId="5" fillId="0" borderId="1" xfId="2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4" fillId="0" borderId="0" xfId="0" applyFont="1" applyAlignment="1"/>
    <xf numFmtId="176" fontId="5" fillId="2" borderId="1" xfId="2" applyNumberFormat="1" applyFont="1" applyFill="1" applyBorder="1" applyAlignment="1">
      <alignment horizontal="center" vertical="center" wrapText="1"/>
    </xf>
    <xf numFmtId="176" fontId="5" fillId="2" borderId="1" xfId="2" applyNumberFormat="1" applyFont="1" applyFill="1" applyBorder="1" applyAlignment="1">
      <alignment vertical="center" wrapText="1"/>
    </xf>
    <xf numFmtId="49" fontId="5" fillId="2" borderId="1" xfId="2" applyNumberFormat="1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/>
    </xf>
    <xf numFmtId="49" fontId="4" fillId="0" borderId="1" xfId="2" applyNumberFormat="1" applyFont="1" applyBorder="1" applyAlignment="1">
      <alignment horizontal="justify" vertical="center" wrapText="1"/>
    </xf>
    <xf numFmtId="49" fontId="4" fillId="4" borderId="1" xfId="2" applyNumberFormat="1" applyFont="1" applyFill="1" applyBorder="1" applyAlignment="1">
      <alignment horizontal="justify" vertical="center" wrapText="1"/>
    </xf>
    <xf numFmtId="49" fontId="4" fillId="0" borderId="1" xfId="2" applyNumberFormat="1" applyFont="1" applyBorder="1" applyAlignment="1">
      <alignment vertical="center" wrapText="1"/>
    </xf>
    <xf numFmtId="49" fontId="4" fillId="6" borderId="1" xfId="2" applyNumberFormat="1" applyFont="1" applyFill="1" applyBorder="1" applyAlignment="1">
      <alignment horizontal="justify" vertical="center" wrapText="1"/>
    </xf>
    <xf numFmtId="49" fontId="5" fillId="2" borderId="1" xfId="2" applyNumberFormat="1" applyFont="1" applyFill="1" applyBorder="1" applyAlignment="1">
      <alignment horizontal="center" vertical="center" wrapText="1"/>
    </xf>
    <xf numFmtId="176" fontId="5" fillId="0" borderId="0" xfId="2" applyNumberFormat="1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9" fontId="4" fillId="0" borderId="1" xfId="2" applyNumberFormat="1" applyFont="1" applyBorder="1" applyAlignment="1">
      <alignment horizontal="justify" wrapText="1"/>
    </xf>
    <xf numFmtId="0" fontId="4" fillId="0" borderId="1" xfId="0" applyFont="1" applyBorder="1">
      <alignment vertical="center"/>
    </xf>
    <xf numFmtId="49" fontId="4" fillId="0" borderId="0" xfId="0" applyNumberFormat="1" applyFont="1" applyAlignment="1"/>
    <xf numFmtId="2" fontId="8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8" fillId="3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6" borderId="1" xfId="0" applyFont="1" applyFill="1" applyBorder="1">
      <alignment vertical="center"/>
    </xf>
    <xf numFmtId="0" fontId="7" fillId="0" borderId="1" xfId="0" applyFont="1" applyBorder="1">
      <alignment vertical="center"/>
    </xf>
    <xf numFmtId="0" fontId="4" fillId="0" borderId="1" xfId="0" applyFont="1" applyBorder="1" applyAlignment="1">
      <alignment horizontal="justify" vertical="center"/>
    </xf>
    <xf numFmtId="49" fontId="4" fillId="4" borderId="1" xfId="2" applyNumberFormat="1" applyFont="1" applyFill="1" applyBorder="1" applyAlignment="1">
      <alignment horizontal="left" vertical="center" wrapText="1"/>
    </xf>
    <xf numFmtId="49" fontId="4" fillId="0" borderId="1" xfId="2" applyNumberFormat="1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3" fillId="0" borderId="0" xfId="0" applyFont="1">
      <alignment vertical="center"/>
    </xf>
    <xf numFmtId="14" fontId="12" fillId="0" borderId="1" xfId="3" applyNumberFormat="1" applyFont="1" applyBorder="1" applyAlignment="1">
      <alignment horizontal="center" vertical="center"/>
    </xf>
    <xf numFmtId="0" fontId="3" fillId="0" borderId="0" xfId="3">
      <alignment vertical="center"/>
    </xf>
    <xf numFmtId="0" fontId="10" fillId="0" borderId="0" xfId="3" applyFont="1">
      <alignment vertical="center"/>
    </xf>
    <xf numFmtId="0" fontId="11" fillId="0" borderId="1" xfId="3" applyFont="1" applyBorder="1" applyAlignment="1">
      <alignment horizontal="center" vertical="center"/>
    </xf>
    <xf numFmtId="0" fontId="12" fillId="0" borderId="1" xfId="3" applyFont="1" applyBorder="1" applyAlignment="1">
      <alignment horizontal="center" vertical="center"/>
    </xf>
    <xf numFmtId="0" fontId="12" fillId="0" borderId="1" xfId="3" applyFont="1" applyBorder="1" applyAlignment="1">
      <alignment vertical="center" wrapText="1"/>
    </xf>
    <xf numFmtId="0" fontId="12" fillId="0" borderId="1" xfId="3" applyFont="1" applyBorder="1">
      <alignment vertical="center"/>
    </xf>
    <xf numFmtId="2" fontId="8" fillId="0" borderId="3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176" fontId="8" fillId="0" borderId="3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5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6">
    <cellStyle name="常规" xfId="0" builtinId="0"/>
    <cellStyle name="常规 2" xfId="2" xr:uid="{00000000-0005-0000-0000-000032000000}"/>
    <cellStyle name="常规 2 2" xfId="1" xr:uid="{00000000-0005-0000-0000-00002C000000}"/>
    <cellStyle name="常规 2 3" xfId="4" xr:uid="{105D43E7-2EC9-4837-AF17-1E63C36F8EDE}"/>
    <cellStyle name="常规 3" xfId="3" xr:uid="{41A81EB4-9018-4D81-A277-40492E82D5A2}"/>
    <cellStyle name="输出 2" xfId="5" xr:uid="{1F7B265C-3765-48A9-A190-834CDDEB05A4}"/>
  </cellStyles>
  <dxfs count="0"/>
  <tableStyles count="0" defaultTableStyle="TableStyleMedium2" defaultPivotStyle="PivotStyleLight16"/>
  <colors>
    <mruColors>
      <color rgb="FFFCF60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64A25-38C0-414B-96EE-BA8C948DA8F6}">
  <dimension ref="A1:K33"/>
  <sheetViews>
    <sheetView zoomScale="120" zoomScaleNormal="120" workbookViewId="0">
      <selection activeCell="B17" sqref="B17"/>
    </sheetView>
  </sheetViews>
  <sheetFormatPr defaultRowHeight="14" x14ac:dyDescent="0.3"/>
  <cols>
    <col min="1" max="1" width="21.1640625" customWidth="1"/>
    <col min="2" max="2" width="71.9140625" customWidth="1"/>
    <col min="3" max="3" width="19.75" customWidth="1"/>
    <col min="4" max="4" width="27.1640625" customWidth="1"/>
  </cols>
  <sheetData>
    <row r="1" spans="1:11" ht="14" customHeight="1" x14ac:dyDescent="0.3">
      <c r="A1" s="50" t="s">
        <v>156</v>
      </c>
      <c r="B1" s="50"/>
      <c r="C1" s="50"/>
      <c r="D1" s="50"/>
      <c r="E1" s="50"/>
      <c r="F1" s="50"/>
      <c r="G1" s="50"/>
    </row>
    <row r="2" spans="1:11" x14ac:dyDescent="0.3">
      <c r="A2" s="50"/>
      <c r="B2" s="50"/>
      <c r="C2" s="50"/>
      <c r="D2" s="50"/>
      <c r="E2" s="50"/>
      <c r="F2" s="50"/>
      <c r="G2" s="50"/>
    </row>
    <row r="3" spans="1:11" x14ac:dyDescent="0.3">
      <c r="A3" s="50"/>
      <c r="B3" s="50"/>
      <c r="C3" s="50"/>
      <c r="D3" s="50"/>
      <c r="E3" s="50"/>
      <c r="F3" s="50"/>
      <c r="G3" s="50"/>
    </row>
    <row r="4" spans="1:11" x14ac:dyDescent="0.3">
      <c r="A4" s="50"/>
      <c r="B4" s="50"/>
      <c r="C4" s="50"/>
      <c r="D4" s="50"/>
      <c r="E4" s="50"/>
      <c r="F4" s="50"/>
      <c r="G4" s="50"/>
      <c r="K4" s="35"/>
    </row>
    <row r="5" spans="1:11" x14ac:dyDescent="0.3">
      <c r="A5" s="50"/>
      <c r="B5" s="50"/>
      <c r="C5" s="50"/>
      <c r="D5" s="50"/>
      <c r="E5" s="50"/>
      <c r="F5" s="50"/>
      <c r="G5" s="50"/>
      <c r="K5" s="35"/>
    </row>
    <row r="6" spans="1:11" x14ac:dyDescent="0.3">
      <c r="A6" s="50"/>
      <c r="B6" s="50"/>
      <c r="C6" s="50"/>
      <c r="D6" s="50"/>
      <c r="E6" s="50"/>
      <c r="F6" s="50"/>
      <c r="G6" s="50"/>
    </row>
    <row r="7" spans="1:11" x14ac:dyDescent="0.3">
      <c r="A7" s="50"/>
      <c r="B7" s="50"/>
      <c r="C7" s="50"/>
      <c r="D7" s="50"/>
      <c r="E7" s="50"/>
      <c r="F7" s="50"/>
      <c r="G7" s="50"/>
    </row>
    <row r="8" spans="1:11" x14ac:dyDescent="0.3">
      <c r="A8" s="50"/>
      <c r="B8" s="50"/>
      <c r="C8" s="50"/>
      <c r="D8" s="50"/>
      <c r="E8" s="50"/>
      <c r="F8" s="50"/>
      <c r="G8" s="50"/>
    </row>
    <row r="9" spans="1:11" x14ac:dyDescent="0.3">
      <c r="A9" s="50"/>
      <c r="B9" s="50"/>
      <c r="C9" s="50"/>
      <c r="D9" s="50"/>
      <c r="E9" s="50"/>
      <c r="F9" s="50"/>
      <c r="G9" s="50"/>
    </row>
    <row r="10" spans="1:11" x14ac:dyDescent="0.3">
      <c r="A10" s="50"/>
      <c r="B10" s="50"/>
      <c r="C10" s="50"/>
      <c r="D10" s="50"/>
      <c r="E10" s="50"/>
      <c r="F10" s="50"/>
      <c r="G10" s="50"/>
    </row>
    <row r="11" spans="1:11" x14ac:dyDescent="0.3">
      <c r="A11" s="50"/>
      <c r="B11" s="50"/>
      <c r="C11" s="50"/>
      <c r="D11" s="50"/>
      <c r="E11" s="50"/>
      <c r="F11" s="50"/>
      <c r="G11" s="50"/>
    </row>
    <row r="12" spans="1:11" x14ac:dyDescent="0.3">
      <c r="A12" s="50"/>
      <c r="B12" s="50"/>
      <c r="C12" s="50"/>
      <c r="D12" s="50"/>
      <c r="E12" s="50"/>
      <c r="F12" s="50"/>
      <c r="G12" s="50"/>
    </row>
    <row r="15" spans="1:11" ht="18" x14ac:dyDescent="0.3">
      <c r="A15" s="38" t="s">
        <v>136</v>
      </c>
      <c r="B15" s="37"/>
      <c r="C15" s="37"/>
    </row>
    <row r="16" spans="1:11" x14ac:dyDescent="0.3">
      <c r="A16" s="39" t="s">
        <v>137</v>
      </c>
      <c r="B16" s="39" t="s">
        <v>2</v>
      </c>
      <c r="C16" s="39" t="s">
        <v>157</v>
      </c>
      <c r="D16" s="39" t="s">
        <v>158</v>
      </c>
    </row>
    <row r="17" spans="1:4" ht="37.5" x14ac:dyDescent="0.3">
      <c r="A17" s="40" t="s">
        <v>138</v>
      </c>
      <c r="B17" s="42" t="s">
        <v>161</v>
      </c>
      <c r="C17" s="36">
        <v>45408</v>
      </c>
      <c r="D17" s="41" t="s">
        <v>155</v>
      </c>
    </row>
    <row r="18" spans="1:4" x14ac:dyDescent="0.3">
      <c r="A18" s="40" t="s">
        <v>147</v>
      </c>
      <c r="B18" s="42"/>
      <c r="C18" s="42"/>
      <c r="D18" s="42"/>
    </row>
    <row r="19" spans="1:4" x14ac:dyDescent="0.3">
      <c r="A19" s="40" t="s">
        <v>139</v>
      </c>
      <c r="B19" s="42"/>
      <c r="C19" s="42"/>
      <c r="D19" s="42"/>
    </row>
    <row r="20" spans="1:4" x14ac:dyDescent="0.3">
      <c r="A20" s="40" t="s">
        <v>140</v>
      </c>
      <c r="B20" s="42"/>
      <c r="C20" s="42"/>
      <c r="D20" s="42"/>
    </row>
    <row r="21" spans="1:4" x14ac:dyDescent="0.3">
      <c r="A21" s="40" t="s">
        <v>141</v>
      </c>
      <c r="B21" s="42"/>
      <c r="C21" s="42"/>
      <c r="D21" s="42"/>
    </row>
    <row r="22" spans="1:4" x14ac:dyDescent="0.3">
      <c r="A22" s="40" t="s">
        <v>142</v>
      </c>
      <c r="B22" s="42"/>
      <c r="C22" s="42"/>
      <c r="D22" s="42"/>
    </row>
    <row r="23" spans="1:4" x14ac:dyDescent="0.3">
      <c r="A23" s="40" t="s">
        <v>143</v>
      </c>
      <c r="B23" s="42"/>
      <c r="C23" s="42"/>
      <c r="D23" s="42"/>
    </row>
    <row r="24" spans="1:4" x14ac:dyDescent="0.3">
      <c r="A24" s="40" t="s">
        <v>144</v>
      </c>
      <c r="B24" s="42"/>
      <c r="C24" s="42"/>
      <c r="D24" s="42"/>
    </row>
    <row r="25" spans="1:4" x14ac:dyDescent="0.3">
      <c r="A25" s="40" t="s">
        <v>145</v>
      </c>
      <c r="B25" s="42"/>
      <c r="C25" s="42"/>
      <c r="D25" s="41"/>
    </row>
    <row r="26" spans="1:4" x14ac:dyDescent="0.3">
      <c r="A26" s="40" t="s">
        <v>146</v>
      </c>
      <c r="B26" s="42"/>
      <c r="C26" s="42"/>
      <c r="D26" s="42"/>
    </row>
    <row r="27" spans="1:4" x14ac:dyDescent="0.3">
      <c r="A27" s="40" t="s">
        <v>148</v>
      </c>
      <c r="B27" s="42"/>
      <c r="C27" s="42"/>
      <c r="D27" s="42"/>
    </row>
    <row r="28" spans="1:4" x14ac:dyDescent="0.3">
      <c r="A28" s="40" t="s">
        <v>149</v>
      </c>
      <c r="B28" s="42"/>
      <c r="C28" s="42"/>
      <c r="D28" s="42"/>
    </row>
    <row r="29" spans="1:4" x14ac:dyDescent="0.3">
      <c r="A29" s="40" t="s">
        <v>150</v>
      </c>
      <c r="B29" s="42"/>
      <c r="C29" s="42"/>
      <c r="D29" s="42"/>
    </row>
    <row r="30" spans="1:4" x14ac:dyDescent="0.3">
      <c r="A30" s="40" t="s">
        <v>151</v>
      </c>
      <c r="B30" s="42"/>
      <c r="C30" s="42"/>
      <c r="D30" s="42"/>
    </row>
    <row r="31" spans="1:4" x14ac:dyDescent="0.3">
      <c r="A31" s="40" t="s">
        <v>152</v>
      </c>
      <c r="B31" s="42"/>
      <c r="C31" s="42"/>
      <c r="D31" s="42"/>
    </row>
    <row r="32" spans="1:4" x14ac:dyDescent="0.3">
      <c r="A32" s="40" t="s">
        <v>153</v>
      </c>
      <c r="B32" s="42"/>
      <c r="C32" s="42"/>
      <c r="D32" s="42"/>
    </row>
    <row r="33" spans="1:4" x14ac:dyDescent="0.3">
      <c r="A33" s="40" t="s">
        <v>154</v>
      </c>
      <c r="B33" s="42"/>
      <c r="C33" s="42"/>
      <c r="D33" s="42"/>
    </row>
  </sheetData>
  <mergeCells count="1">
    <mergeCell ref="A1:G1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0"/>
  <sheetViews>
    <sheetView zoomScale="110" zoomScaleNormal="110" workbookViewId="0">
      <selection activeCell="L7" sqref="L7"/>
    </sheetView>
  </sheetViews>
  <sheetFormatPr defaultColWidth="8.25" defaultRowHeight="13" x14ac:dyDescent="0.3"/>
  <cols>
    <col min="1" max="1" width="6.33203125" style="3" customWidth="1"/>
    <col min="2" max="2" width="45.25" style="5" customWidth="1"/>
    <col min="3" max="3" width="42.9140625" style="20" customWidth="1"/>
    <col min="4" max="4" width="12.33203125" style="3" customWidth="1"/>
    <col min="5" max="12" width="10.58203125" style="3" customWidth="1"/>
    <col min="13" max="16384" width="8.25" style="5"/>
  </cols>
  <sheetData>
    <row r="1" spans="1:12" x14ac:dyDescent="0.3">
      <c r="A1" s="1" t="s">
        <v>0</v>
      </c>
      <c r="B1" s="2" t="s">
        <v>1</v>
      </c>
      <c r="C1" s="26" t="s">
        <v>2</v>
      </c>
      <c r="D1" s="51" t="s">
        <v>165</v>
      </c>
      <c r="E1" s="52"/>
      <c r="F1" s="52"/>
      <c r="G1" s="52"/>
      <c r="H1" s="52"/>
      <c r="I1" s="52"/>
      <c r="J1" s="52"/>
      <c r="K1" s="52"/>
      <c r="L1" s="52"/>
    </row>
    <row r="2" spans="1:12" x14ac:dyDescent="0.3">
      <c r="A2" s="6" t="s">
        <v>73</v>
      </c>
      <c r="B2" s="7" t="s">
        <v>3</v>
      </c>
      <c r="C2" s="8"/>
      <c r="D2" s="23"/>
      <c r="E2" s="9"/>
      <c r="F2" s="9"/>
      <c r="G2" s="9"/>
      <c r="H2" s="9"/>
      <c r="I2" s="9"/>
      <c r="J2" s="9"/>
      <c r="K2" s="9"/>
      <c r="L2" s="9"/>
    </row>
    <row r="3" spans="1:12" ht="26" x14ac:dyDescent="0.3">
      <c r="A3" s="27" t="s">
        <v>78</v>
      </c>
      <c r="B3" s="19" t="s">
        <v>79</v>
      </c>
      <c r="C3" s="10" t="s">
        <v>4</v>
      </c>
      <c r="D3" s="24" t="s">
        <v>169</v>
      </c>
      <c r="E3" s="24" t="s">
        <v>169</v>
      </c>
      <c r="F3" s="24" t="s">
        <v>169</v>
      </c>
      <c r="G3" s="24" t="s">
        <v>169</v>
      </c>
      <c r="H3" s="24" t="s">
        <v>170</v>
      </c>
      <c r="I3" s="24" t="s">
        <v>170</v>
      </c>
      <c r="J3" s="24" t="s">
        <v>171</v>
      </c>
      <c r="K3" s="24" t="s">
        <v>171</v>
      </c>
      <c r="L3" s="24" t="s">
        <v>172</v>
      </c>
    </row>
    <row r="4" spans="1:12" x14ac:dyDescent="0.3">
      <c r="A4" s="27" t="s">
        <v>80</v>
      </c>
      <c r="B4" s="19" t="s">
        <v>81</v>
      </c>
      <c r="C4" s="10" t="s">
        <v>124</v>
      </c>
      <c r="D4" s="24" t="s">
        <v>124</v>
      </c>
      <c r="E4" s="24" t="s">
        <v>124</v>
      </c>
      <c r="F4" s="24" t="s">
        <v>124</v>
      </c>
      <c r="G4" s="24" t="s">
        <v>124</v>
      </c>
      <c r="H4" s="24" t="s">
        <v>124</v>
      </c>
      <c r="I4" s="24" t="s">
        <v>124</v>
      </c>
      <c r="J4" s="24" t="s">
        <v>124</v>
      </c>
      <c r="K4" s="24" t="s">
        <v>124</v>
      </c>
      <c r="L4" s="24" t="s">
        <v>124</v>
      </c>
    </row>
    <row r="5" spans="1:12" x14ac:dyDescent="0.3">
      <c r="A5" s="27" t="s">
        <v>82</v>
      </c>
      <c r="B5" s="19" t="s">
        <v>5</v>
      </c>
      <c r="C5" s="10" t="s">
        <v>5</v>
      </c>
      <c r="D5" s="24" t="s">
        <v>163</v>
      </c>
      <c r="E5" s="24" t="s">
        <v>163</v>
      </c>
      <c r="F5" s="4" t="s">
        <v>166</v>
      </c>
      <c r="G5" s="4" t="s">
        <v>166</v>
      </c>
      <c r="H5" s="4" t="s">
        <v>167</v>
      </c>
      <c r="I5" s="4" t="s">
        <v>167</v>
      </c>
      <c r="J5" s="4" t="s">
        <v>163</v>
      </c>
      <c r="K5" s="4" t="s">
        <v>166</v>
      </c>
      <c r="L5" s="4" t="s">
        <v>167</v>
      </c>
    </row>
    <row r="6" spans="1:12" x14ac:dyDescent="0.3">
      <c r="A6" s="27" t="s">
        <v>83</v>
      </c>
      <c r="B6" s="19" t="s">
        <v>84</v>
      </c>
      <c r="C6" s="11" t="s">
        <v>127</v>
      </c>
      <c r="D6" s="24">
        <v>900</v>
      </c>
      <c r="E6" s="24">
        <v>900</v>
      </c>
      <c r="F6" s="24">
        <v>900</v>
      </c>
      <c r="G6" s="24">
        <v>900</v>
      </c>
      <c r="H6" s="24">
        <v>900</v>
      </c>
      <c r="I6" s="24">
        <v>900</v>
      </c>
      <c r="J6" s="24">
        <v>900</v>
      </c>
      <c r="K6" s="24">
        <v>900</v>
      </c>
      <c r="L6" s="24">
        <v>900</v>
      </c>
    </row>
    <row r="7" spans="1:12" ht="65" x14ac:dyDescent="0.3">
      <c r="A7" s="27" t="s">
        <v>184</v>
      </c>
      <c r="B7" s="19" t="s">
        <v>188</v>
      </c>
      <c r="C7" s="10" t="s">
        <v>185</v>
      </c>
      <c r="D7" s="24" t="s">
        <v>186</v>
      </c>
      <c r="E7" s="24" t="s">
        <v>186</v>
      </c>
      <c r="F7" s="24" t="s">
        <v>186</v>
      </c>
      <c r="G7" s="24" t="s">
        <v>186</v>
      </c>
      <c r="H7" s="24" t="s">
        <v>186</v>
      </c>
      <c r="I7" s="24" t="s">
        <v>186</v>
      </c>
      <c r="J7" s="24" t="s">
        <v>187</v>
      </c>
      <c r="K7" s="24" t="s">
        <v>187</v>
      </c>
      <c r="L7" s="24" t="s">
        <v>187</v>
      </c>
    </row>
    <row r="8" spans="1:12" x14ac:dyDescent="0.3">
      <c r="A8" s="6" t="s">
        <v>74</v>
      </c>
      <c r="B8" s="7" t="s">
        <v>6</v>
      </c>
      <c r="C8" s="8"/>
      <c r="D8" s="23"/>
      <c r="E8" s="23"/>
      <c r="F8" s="9"/>
      <c r="G8" s="9"/>
      <c r="H8" s="9"/>
      <c r="I8" s="9"/>
      <c r="J8" s="9"/>
      <c r="K8" s="9"/>
      <c r="L8" s="9"/>
    </row>
    <row r="9" spans="1:12" ht="52" x14ac:dyDescent="0.3">
      <c r="A9" s="27" t="s">
        <v>7</v>
      </c>
      <c r="B9" s="19" t="s">
        <v>8</v>
      </c>
      <c r="C9" s="12" t="s">
        <v>121</v>
      </c>
      <c r="D9" s="24">
        <v>2</v>
      </c>
      <c r="E9" s="24">
        <v>2</v>
      </c>
      <c r="F9" s="24">
        <v>2</v>
      </c>
      <c r="G9" s="24">
        <v>2</v>
      </c>
      <c r="H9" s="24">
        <v>2</v>
      </c>
      <c r="I9" s="24">
        <v>2</v>
      </c>
      <c r="J9" s="4">
        <v>1</v>
      </c>
      <c r="K9" s="4">
        <v>1</v>
      </c>
      <c r="L9" s="4">
        <v>1</v>
      </c>
    </row>
    <row r="10" spans="1:12" ht="117" x14ac:dyDescent="0.3">
      <c r="A10" s="27" t="s">
        <v>9</v>
      </c>
      <c r="B10" s="19" t="s">
        <v>86</v>
      </c>
      <c r="C10" s="12" t="s">
        <v>159</v>
      </c>
      <c r="D10" s="24">
        <v>33</v>
      </c>
      <c r="E10" s="24">
        <v>33</v>
      </c>
      <c r="F10" s="24">
        <v>33</v>
      </c>
      <c r="G10" s="24">
        <v>33</v>
      </c>
      <c r="H10" s="24">
        <v>33</v>
      </c>
      <c r="I10" s="24">
        <v>33</v>
      </c>
      <c r="J10" s="4">
        <v>23</v>
      </c>
      <c r="K10" s="4">
        <v>23</v>
      </c>
      <c r="L10" s="4">
        <v>23</v>
      </c>
    </row>
    <row r="11" spans="1:12" x14ac:dyDescent="0.3">
      <c r="A11" s="27" t="s">
        <v>87</v>
      </c>
      <c r="B11" s="19" t="s">
        <v>34</v>
      </c>
      <c r="C11" s="28" t="s">
        <v>85</v>
      </c>
      <c r="D11" s="24" t="s">
        <v>124</v>
      </c>
      <c r="E11" s="24" t="s">
        <v>124</v>
      </c>
      <c r="F11" s="24" t="s">
        <v>124</v>
      </c>
      <c r="G11" s="24" t="s">
        <v>124</v>
      </c>
      <c r="H11" s="24" t="s">
        <v>124</v>
      </c>
      <c r="I11" s="24" t="s">
        <v>124</v>
      </c>
      <c r="J11" s="24" t="s">
        <v>124</v>
      </c>
      <c r="K11" s="24" t="s">
        <v>124</v>
      </c>
      <c r="L11" s="24" t="s">
        <v>124</v>
      </c>
    </row>
    <row r="12" spans="1:12" x14ac:dyDescent="0.3">
      <c r="A12" s="16" t="s">
        <v>88</v>
      </c>
      <c r="B12" s="19" t="s">
        <v>35</v>
      </c>
      <c r="C12" s="28" t="s">
        <v>85</v>
      </c>
      <c r="D12" s="24" t="s">
        <v>124</v>
      </c>
      <c r="E12" s="24" t="s">
        <v>124</v>
      </c>
      <c r="F12" s="24" t="s">
        <v>124</v>
      </c>
      <c r="G12" s="24" t="s">
        <v>124</v>
      </c>
      <c r="H12" s="24" t="s">
        <v>124</v>
      </c>
      <c r="I12" s="24" t="s">
        <v>124</v>
      </c>
      <c r="J12" s="24" t="s">
        <v>124</v>
      </c>
      <c r="K12" s="24" t="s">
        <v>124</v>
      </c>
      <c r="L12" s="24" t="s">
        <v>124</v>
      </c>
    </row>
    <row r="13" spans="1:12" x14ac:dyDescent="0.3">
      <c r="A13" s="16" t="s">
        <v>89</v>
      </c>
      <c r="B13" s="19" t="s">
        <v>90</v>
      </c>
      <c r="C13" s="28" t="s">
        <v>85</v>
      </c>
      <c r="D13" s="24" t="s">
        <v>124</v>
      </c>
      <c r="E13" s="24" t="s">
        <v>124</v>
      </c>
      <c r="F13" s="24" t="s">
        <v>124</v>
      </c>
      <c r="G13" s="24" t="s">
        <v>124</v>
      </c>
      <c r="H13" s="24" t="s">
        <v>124</v>
      </c>
      <c r="I13" s="24" t="s">
        <v>124</v>
      </c>
      <c r="J13" s="24" t="s">
        <v>124</v>
      </c>
      <c r="K13" s="24" t="s">
        <v>124</v>
      </c>
      <c r="L13" s="24" t="s">
        <v>124</v>
      </c>
    </row>
    <row r="14" spans="1:12" x14ac:dyDescent="0.3">
      <c r="A14" s="27" t="s">
        <v>91</v>
      </c>
      <c r="B14" s="19" t="s">
        <v>36</v>
      </c>
      <c r="C14" s="28" t="s">
        <v>85</v>
      </c>
      <c r="D14" s="24" t="s">
        <v>124</v>
      </c>
      <c r="E14" s="24" t="s">
        <v>124</v>
      </c>
      <c r="F14" s="24" t="s">
        <v>124</v>
      </c>
      <c r="G14" s="24" t="s">
        <v>124</v>
      </c>
      <c r="H14" s="24" t="s">
        <v>124</v>
      </c>
      <c r="I14" s="24" t="s">
        <v>124</v>
      </c>
      <c r="J14" s="24" t="s">
        <v>124</v>
      </c>
      <c r="K14" s="24" t="s">
        <v>124</v>
      </c>
      <c r="L14" s="24" t="s">
        <v>124</v>
      </c>
    </row>
    <row r="15" spans="1:12" x14ac:dyDescent="0.3">
      <c r="A15" s="27" t="s">
        <v>92</v>
      </c>
      <c r="B15" s="19" t="s">
        <v>37</v>
      </c>
      <c r="C15" s="28" t="s">
        <v>85</v>
      </c>
      <c r="D15" s="24" t="s">
        <v>124</v>
      </c>
      <c r="E15" s="24" t="s">
        <v>124</v>
      </c>
      <c r="F15" s="24" t="s">
        <v>124</v>
      </c>
      <c r="G15" s="24" t="s">
        <v>124</v>
      </c>
      <c r="H15" s="24" t="s">
        <v>124</v>
      </c>
      <c r="I15" s="24" t="s">
        <v>124</v>
      </c>
      <c r="J15" s="24" t="s">
        <v>124</v>
      </c>
      <c r="K15" s="24" t="s">
        <v>124</v>
      </c>
      <c r="L15" s="24" t="s">
        <v>124</v>
      </c>
    </row>
    <row r="16" spans="1:12" ht="39" x14ac:dyDescent="0.3">
      <c r="A16" s="27" t="s">
        <v>10</v>
      </c>
      <c r="B16" s="19" t="s">
        <v>11</v>
      </c>
      <c r="C16" s="10" t="s">
        <v>122</v>
      </c>
      <c r="D16" s="24">
        <v>180000</v>
      </c>
      <c r="E16" s="24">
        <v>180000</v>
      </c>
      <c r="F16" s="24">
        <v>180000</v>
      </c>
      <c r="G16" s="24">
        <v>180000</v>
      </c>
      <c r="H16" s="24">
        <v>180000</v>
      </c>
      <c r="I16" s="24">
        <v>180000</v>
      </c>
      <c r="J16" s="24">
        <v>180000</v>
      </c>
      <c r="K16" s="24">
        <v>180000</v>
      </c>
      <c r="L16" s="24">
        <v>180000</v>
      </c>
    </row>
    <row r="17" spans="1:12" ht="39" x14ac:dyDescent="0.3">
      <c r="A17" s="27" t="s">
        <v>12</v>
      </c>
      <c r="B17" s="19" t="s">
        <v>93</v>
      </c>
      <c r="C17" s="10" t="s">
        <v>123</v>
      </c>
      <c r="D17" s="24">
        <v>6</v>
      </c>
      <c r="E17" s="24">
        <v>2</v>
      </c>
      <c r="F17" s="24">
        <v>6</v>
      </c>
      <c r="G17" s="24">
        <v>2</v>
      </c>
      <c r="H17" s="24">
        <v>6</v>
      </c>
      <c r="I17" s="24">
        <v>2</v>
      </c>
      <c r="J17" s="4">
        <v>0</v>
      </c>
      <c r="K17" s="4">
        <v>0</v>
      </c>
      <c r="L17" s="4">
        <v>0</v>
      </c>
    </row>
    <row r="18" spans="1:12" ht="65" x14ac:dyDescent="0.3">
      <c r="A18" s="27" t="s">
        <v>63</v>
      </c>
      <c r="B18" s="28" t="s">
        <v>120</v>
      </c>
      <c r="C18" s="10" t="s">
        <v>124</v>
      </c>
      <c r="D18" s="24" t="s">
        <v>124</v>
      </c>
      <c r="E18" s="24" t="s">
        <v>124</v>
      </c>
      <c r="F18" s="24" t="s">
        <v>124</v>
      </c>
      <c r="G18" s="24" t="s">
        <v>124</v>
      </c>
      <c r="H18" s="24" t="s">
        <v>124</v>
      </c>
      <c r="I18" s="24" t="s">
        <v>124</v>
      </c>
      <c r="J18" s="24" t="s">
        <v>124</v>
      </c>
      <c r="K18" s="24" t="s">
        <v>124</v>
      </c>
      <c r="L18" s="24" t="s">
        <v>124</v>
      </c>
    </row>
    <row r="19" spans="1:12" x14ac:dyDescent="0.3">
      <c r="A19" s="27" t="s">
        <v>13</v>
      </c>
      <c r="B19" s="19" t="s">
        <v>14</v>
      </c>
      <c r="C19" s="11" t="s">
        <v>125</v>
      </c>
      <c r="D19" s="24" t="s">
        <v>124</v>
      </c>
      <c r="E19" s="24" t="s">
        <v>124</v>
      </c>
      <c r="F19" s="24" t="s">
        <v>124</v>
      </c>
      <c r="G19" s="24" t="s">
        <v>124</v>
      </c>
      <c r="H19" s="24" t="s">
        <v>124</v>
      </c>
      <c r="I19" s="24" t="s">
        <v>124</v>
      </c>
      <c r="J19" s="24" t="s">
        <v>124</v>
      </c>
      <c r="K19" s="24" t="s">
        <v>124</v>
      </c>
      <c r="L19" s="24" t="s">
        <v>124</v>
      </c>
    </row>
    <row r="20" spans="1:12" x14ac:dyDescent="0.3">
      <c r="A20" s="27" t="s">
        <v>94</v>
      </c>
      <c r="B20" s="19" t="s">
        <v>38</v>
      </c>
      <c r="C20" s="28" t="s">
        <v>85</v>
      </c>
      <c r="D20" s="24" t="s">
        <v>124</v>
      </c>
      <c r="E20" s="24" t="s">
        <v>124</v>
      </c>
      <c r="F20" s="24" t="s">
        <v>124</v>
      </c>
      <c r="G20" s="24" t="s">
        <v>124</v>
      </c>
      <c r="H20" s="24" t="s">
        <v>124</v>
      </c>
      <c r="I20" s="24" t="s">
        <v>124</v>
      </c>
      <c r="J20" s="24" t="s">
        <v>124</v>
      </c>
      <c r="K20" s="24" t="s">
        <v>124</v>
      </c>
      <c r="L20" s="24" t="s">
        <v>124</v>
      </c>
    </row>
    <row r="21" spans="1:12" x14ac:dyDescent="0.3">
      <c r="A21" s="27" t="s">
        <v>95</v>
      </c>
      <c r="B21" s="19" t="s">
        <v>16</v>
      </c>
      <c r="C21" s="28" t="s">
        <v>96</v>
      </c>
      <c r="D21" s="24" t="s">
        <v>124</v>
      </c>
      <c r="E21" s="24" t="s">
        <v>124</v>
      </c>
      <c r="F21" s="24" t="s">
        <v>124</v>
      </c>
      <c r="G21" s="24" t="s">
        <v>124</v>
      </c>
      <c r="H21" s="24" t="s">
        <v>124</v>
      </c>
      <c r="I21" s="24" t="s">
        <v>124</v>
      </c>
      <c r="J21" s="24" t="s">
        <v>124</v>
      </c>
      <c r="K21" s="24" t="s">
        <v>124</v>
      </c>
      <c r="L21" s="24" t="s">
        <v>124</v>
      </c>
    </row>
    <row r="22" spans="1:12" ht="26" x14ac:dyDescent="0.3">
      <c r="A22" s="27" t="s">
        <v>97</v>
      </c>
      <c r="B22" s="19" t="s">
        <v>17</v>
      </c>
      <c r="C22" s="13" t="s">
        <v>43</v>
      </c>
      <c r="D22" s="24">
        <f>D10+D17</f>
        <v>39</v>
      </c>
      <c r="E22" s="24">
        <f t="shared" ref="E22:L22" si="0">E10+E17</f>
        <v>35</v>
      </c>
      <c r="F22" s="24">
        <f t="shared" si="0"/>
        <v>39</v>
      </c>
      <c r="G22" s="24">
        <f t="shared" si="0"/>
        <v>35</v>
      </c>
      <c r="H22" s="24">
        <f t="shared" si="0"/>
        <v>39</v>
      </c>
      <c r="I22" s="24">
        <f t="shared" si="0"/>
        <v>35</v>
      </c>
      <c r="J22" s="24">
        <f t="shared" si="0"/>
        <v>23</v>
      </c>
      <c r="K22" s="24">
        <f t="shared" si="0"/>
        <v>23</v>
      </c>
      <c r="L22" s="24">
        <f t="shared" si="0"/>
        <v>23</v>
      </c>
    </row>
    <row r="23" spans="1:12" s="15" customFormat="1" x14ac:dyDescent="0.3">
      <c r="A23" s="14" t="s">
        <v>75</v>
      </c>
      <c r="B23" s="7" t="s">
        <v>126</v>
      </c>
      <c r="C23" s="8"/>
      <c r="D23" s="23"/>
      <c r="E23" s="9"/>
      <c r="F23" s="9"/>
      <c r="G23" s="9"/>
      <c r="H23" s="9"/>
      <c r="I23" s="9"/>
      <c r="J23" s="9"/>
      <c r="K23" s="9"/>
      <c r="L23" s="9"/>
    </row>
    <row r="24" spans="1:12" x14ac:dyDescent="0.3">
      <c r="A24" s="27" t="s">
        <v>98</v>
      </c>
      <c r="B24" s="19" t="s">
        <v>18</v>
      </c>
      <c r="C24" s="10" t="s">
        <v>44</v>
      </c>
      <c r="D24" s="24">
        <v>1</v>
      </c>
      <c r="E24" s="4">
        <v>1</v>
      </c>
      <c r="F24" s="4">
        <v>1</v>
      </c>
      <c r="G24" s="4">
        <v>1</v>
      </c>
      <c r="H24" s="4">
        <v>1</v>
      </c>
      <c r="I24" s="4">
        <v>1</v>
      </c>
      <c r="J24" s="4">
        <v>1</v>
      </c>
      <c r="K24" s="4">
        <v>1</v>
      </c>
      <c r="L24" s="4">
        <v>1</v>
      </c>
    </row>
    <row r="25" spans="1:12" ht="26" x14ac:dyDescent="0.3">
      <c r="A25" s="27" t="s">
        <v>99</v>
      </c>
      <c r="B25" s="19" t="s">
        <v>19</v>
      </c>
      <c r="C25" s="10" t="s">
        <v>45</v>
      </c>
      <c r="D25" s="24">
        <v>180000</v>
      </c>
      <c r="E25" s="24">
        <v>180000</v>
      </c>
      <c r="F25" s="24">
        <v>180000</v>
      </c>
      <c r="G25" s="24">
        <v>180000</v>
      </c>
      <c r="H25" s="24">
        <v>180000</v>
      </c>
      <c r="I25" s="24">
        <v>180000</v>
      </c>
      <c r="J25" s="24">
        <v>180000</v>
      </c>
      <c r="K25" s="24">
        <v>180000</v>
      </c>
      <c r="L25" s="24">
        <v>180000</v>
      </c>
    </row>
    <row r="26" spans="1:12" ht="65" x14ac:dyDescent="0.3">
      <c r="A26" s="27" t="s">
        <v>100</v>
      </c>
      <c r="B26" s="19" t="s">
        <v>101</v>
      </c>
      <c r="C26" s="13" t="s">
        <v>128</v>
      </c>
      <c r="D26" s="24" t="s">
        <v>124</v>
      </c>
      <c r="E26" s="24" t="s">
        <v>124</v>
      </c>
      <c r="F26" s="24" t="s">
        <v>124</v>
      </c>
      <c r="G26" s="24" t="s">
        <v>124</v>
      </c>
      <c r="H26" s="24" t="s">
        <v>124</v>
      </c>
      <c r="I26" s="24" t="s">
        <v>124</v>
      </c>
      <c r="J26" s="24" t="s">
        <v>124</v>
      </c>
      <c r="K26" s="24" t="s">
        <v>124</v>
      </c>
      <c r="L26" s="24" t="s">
        <v>124</v>
      </c>
    </row>
    <row r="27" spans="1:12" x14ac:dyDescent="0.3">
      <c r="A27" s="27" t="s">
        <v>102</v>
      </c>
      <c r="B27" s="19" t="s">
        <v>20</v>
      </c>
      <c r="C27" s="10" t="s">
        <v>46</v>
      </c>
      <c r="D27" s="2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</row>
    <row r="28" spans="1:12" x14ac:dyDescent="0.3">
      <c r="A28" s="27" t="s">
        <v>103</v>
      </c>
      <c r="B28" s="19" t="s">
        <v>16</v>
      </c>
      <c r="C28" s="10" t="s">
        <v>124</v>
      </c>
      <c r="D28" s="24" t="s">
        <v>124</v>
      </c>
      <c r="E28" s="24" t="s">
        <v>124</v>
      </c>
      <c r="F28" s="24" t="s">
        <v>124</v>
      </c>
      <c r="G28" s="24" t="s">
        <v>124</v>
      </c>
      <c r="H28" s="24" t="s">
        <v>124</v>
      </c>
      <c r="I28" s="24" t="s">
        <v>124</v>
      </c>
      <c r="J28" s="24" t="s">
        <v>124</v>
      </c>
      <c r="K28" s="24" t="s">
        <v>124</v>
      </c>
      <c r="L28" s="24" t="s">
        <v>124</v>
      </c>
    </row>
    <row r="29" spans="1:12" ht="26" x14ac:dyDescent="0.3">
      <c r="A29" s="27" t="s">
        <v>104</v>
      </c>
      <c r="B29" s="19" t="s">
        <v>21</v>
      </c>
      <c r="C29" s="10" t="s">
        <v>47</v>
      </c>
      <c r="D29" s="24" t="s">
        <v>124</v>
      </c>
      <c r="E29" s="24" t="s">
        <v>124</v>
      </c>
      <c r="F29" s="24" t="s">
        <v>124</v>
      </c>
      <c r="G29" s="24" t="s">
        <v>124</v>
      </c>
      <c r="H29" s="24" t="s">
        <v>124</v>
      </c>
      <c r="I29" s="24" t="s">
        <v>124</v>
      </c>
      <c r="J29" s="24" t="s">
        <v>124</v>
      </c>
      <c r="K29" s="24" t="s">
        <v>124</v>
      </c>
      <c r="L29" s="24" t="s">
        <v>124</v>
      </c>
    </row>
    <row r="30" spans="1:12" x14ac:dyDescent="0.3">
      <c r="A30" s="27" t="s">
        <v>105</v>
      </c>
      <c r="B30" s="19" t="s">
        <v>22</v>
      </c>
      <c r="C30" s="10" t="s">
        <v>129</v>
      </c>
      <c r="D30" s="24" t="s">
        <v>124</v>
      </c>
      <c r="E30" s="24" t="s">
        <v>124</v>
      </c>
      <c r="F30" s="24" t="s">
        <v>124</v>
      </c>
      <c r="G30" s="24" t="s">
        <v>124</v>
      </c>
      <c r="H30" s="24" t="s">
        <v>124</v>
      </c>
      <c r="I30" s="24" t="s">
        <v>124</v>
      </c>
      <c r="J30" s="24" t="s">
        <v>124</v>
      </c>
      <c r="K30" s="24" t="s">
        <v>124</v>
      </c>
      <c r="L30" s="24" t="s">
        <v>124</v>
      </c>
    </row>
    <row r="31" spans="1:12" x14ac:dyDescent="0.3">
      <c r="A31" s="27" t="s">
        <v>106</v>
      </c>
      <c r="B31" s="19" t="s">
        <v>23</v>
      </c>
      <c r="C31" s="13" t="s">
        <v>48</v>
      </c>
      <c r="D31" s="24" t="s">
        <v>124</v>
      </c>
      <c r="E31" s="24" t="s">
        <v>124</v>
      </c>
      <c r="F31" s="24" t="s">
        <v>124</v>
      </c>
      <c r="G31" s="24" t="s">
        <v>124</v>
      </c>
      <c r="H31" s="24" t="s">
        <v>124</v>
      </c>
      <c r="I31" s="24" t="s">
        <v>124</v>
      </c>
      <c r="J31" s="24" t="s">
        <v>124</v>
      </c>
      <c r="K31" s="24" t="s">
        <v>124</v>
      </c>
      <c r="L31" s="24" t="s">
        <v>124</v>
      </c>
    </row>
    <row r="32" spans="1:12" x14ac:dyDescent="0.3">
      <c r="A32" s="27" t="s">
        <v>107</v>
      </c>
      <c r="B32" s="19" t="s">
        <v>24</v>
      </c>
      <c r="C32" s="19" t="s">
        <v>108</v>
      </c>
      <c r="D32" s="24" t="s">
        <v>124</v>
      </c>
      <c r="E32" s="24" t="s">
        <v>124</v>
      </c>
      <c r="F32" s="24" t="s">
        <v>124</v>
      </c>
      <c r="G32" s="24" t="s">
        <v>124</v>
      </c>
      <c r="H32" s="24" t="s">
        <v>124</v>
      </c>
      <c r="I32" s="24" t="s">
        <v>124</v>
      </c>
      <c r="J32" s="24" t="s">
        <v>124</v>
      </c>
      <c r="K32" s="24" t="s">
        <v>124</v>
      </c>
      <c r="L32" s="24" t="s">
        <v>124</v>
      </c>
    </row>
    <row r="33" spans="1:12" x14ac:dyDescent="0.3">
      <c r="A33" s="27" t="s">
        <v>109</v>
      </c>
      <c r="B33" s="19" t="s">
        <v>14</v>
      </c>
      <c r="C33" s="29" t="s">
        <v>15</v>
      </c>
      <c r="D33" s="24" t="s">
        <v>124</v>
      </c>
      <c r="E33" s="24" t="s">
        <v>124</v>
      </c>
      <c r="F33" s="24" t="s">
        <v>124</v>
      </c>
      <c r="G33" s="24" t="s">
        <v>124</v>
      </c>
      <c r="H33" s="24" t="s">
        <v>124</v>
      </c>
      <c r="I33" s="24" t="s">
        <v>124</v>
      </c>
      <c r="J33" s="24" t="s">
        <v>124</v>
      </c>
      <c r="K33" s="24" t="s">
        <v>124</v>
      </c>
      <c r="L33" s="24" t="s">
        <v>124</v>
      </c>
    </row>
    <row r="34" spans="1:12" ht="39" x14ac:dyDescent="0.3">
      <c r="A34" s="27" t="s">
        <v>110</v>
      </c>
      <c r="B34" s="19" t="s">
        <v>25</v>
      </c>
      <c r="C34" s="13" t="s">
        <v>130</v>
      </c>
      <c r="D34" s="24" t="s">
        <v>168</v>
      </c>
      <c r="E34" s="24" t="s">
        <v>168</v>
      </c>
      <c r="F34" s="24" t="s">
        <v>168</v>
      </c>
      <c r="G34" s="24" t="s">
        <v>168</v>
      </c>
      <c r="H34" s="24" t="s">
        <v>168</v>
      </c>
      <c r="I34" s="24" t="s">
        <v>168</v>
      </c>
      <c r="J34" s="24" t="s">
        <v>168</v>
      </c>
      <c r="K34" s="24" t="s">
        <v>168</v>
      </c>
      <c r="L34" s="24" t="s">
        <v>168</v>
      </c>
    </row>
    <row r="35" spans="1:12" x14ac:dyDescent="0.3">
      <c r="A35" s="27" t="s">
        <v>111</v>
      </c>
      <c r="B35" s="19" t="s">
        <v>39</v>
      </c>
      <c r="C35" s="19" t="s">
        <v>85</v>
      </c>
      <c r="D35" s="24" t="s">
        <v>124</v>
      </c>
      <c r="E35" s="24" t="s">
        <v>124</v>
      </c>
      <c r="F35" s="24" t="s">
        <v>124</v>
      </c>
      <c r="G35" s="24" t="s">
        <v>124</v>
      </c>
      <c r="H35" s="24" t="s">
        <v>124</v>
      </c>
      <c r="I35" s="24" t="s">
        <v>124</v>
      </c>
      <c r="J35" s="24" t="s">
        <v>124</v>
      </c>
      <c r="K35" s="24" t="s">
        <v>124</v>
      </c>
      <c r="L35" s="24" t="s">
        <v>124</v>
      </c>
    </row>
    <row r="36" spans="1:12" x14ac:dyDescent="0.3">
      <c r="A36" s="27" t="s">
        <v>112</v>
      </c>
      <c r="B36" s="19" t="s">
        <v>40</v>
      </c>
      <c r="C36" s="19" t="s">
        <v>85</v>
      </c>
      <c r="D36" s="24" t="s">
        <v>124</v>
      </c>
      <c r="E36" s="24" t="s">
        <v>124</v>
      </c>
      <c r="F36" s="24" t="s">
        <v>124</v>
      </c>
      <c r="G36" s="24" t="s">
        <v>124</v>
      </c>
      <c r="H36" s="24" t="s">
        <v>124</v>
      </c>
      <c r="I36" s="24" t="s">
        <v>124</v>
      </c>
      <c r="J36" s="24" t="s">
        <v>124</v>
      </c>
      <c r="K36" s="24" t="s">
        <v>124</v>
      </c>
      <c r="L36" s="24" t="s">
        <v>124</v>
      </c>
    </row>
    <row r="37" spans="1:12" x14ac:dyDescent="0.3">
      <c r="A37" s="27" t="s">
        <v>113</v>
      </c>
      <c r="B37" s="19" t="s">
        <v>41</v>
      </c>
      <c r="C37" s="10" t="s">
        <v>124</v>
      </c>
      <c r="D37" s="24" t="s">
        <v>124</v>
      </c>
      <c r="E37" s="24" t="s">
        <v>124</v>
      </c>
      <c r="F37" s="24" t="s">
        <v>124</v>
      </c>
      <c r="G37" s="24" t="s">
        <v>124</v>
      </c>
      <c r="H37" s="24" t="s">
        <v>124</v>
      </c>
      <c r="I37" s="24" t="s">
        <v>124</v>
      </c>
      <c r="J37" s="24" t="s">
        <v>124</v>
      </c>
      <c r="K37" s="24" t="s">
        <v>124</v>
      </c>
      <c r="L37" s="24" t="s">
        <v>124</v>
      </c>
    </row>
    <row r="38" spans="1:12" ht="130" x14ac:dyDescent="0.3">
      <c r="A38" s="27" t="s">
        <v>114</v>
      </c>
      <c r="B38" s="19" t="s">
        <v>26</v>
      </c>
      <c r="C38" s="13" t="s">
        <v>160</v>
      </c>
      <c r="D38" s="24">
        <v>-36</v>
      </c>
      <c r="E38" s="24">
        <v>-36</v>
      </c>
      <c r="F38" s="4">
        <v>-45</v>
      </c>
      <c r="G38" s="4">
        <v>-45</v>
      </c>
      <c r="H38" s="4">
        <v>-45</v>
      </c>
      <c r="I38" s="4">
        <v>-45</v>
      </c>
      <c r="J38" s="24">
        <v>-36</v>
      </c>
      <c r="K38" s="4">
        <v>-45</v>
      </c>
      <c r="L38" s="4">
        <v>-45</v>
      </c>
    </row>
    <row r="39" spans="1:12" s="15" customFormat="1" x14ac:dyDescent="0.3">
      <c r="A39" s="14" t="s">
        <v>76</v>
      </c>
      <c r="B39" s="7" t="s">
        <v>27</v>
      </c>
      <c r="C39" s="8"/>
      <c r="D39" s="23"/>
      <c r="E39" s="9"/>
      <c r="F39" s="9"/>
      <c r="G39" s="9"/>
      <c r="H39" s="9"/>
      <c r="I39" s="9"/>
      <c r="J39" s="9"/>
      <c r="K39" s="9"/>
      <c r="L39" s="9"/>
    </row>
    <row r="40" spans="1:12" x14ac:dyDescent="0.3">
      <c r="A40" s="27" t="s">
        <v>115</v>
      </c>
      <c r="B40" s="19" t="s">
        <v>164</v>
      </c>
      <c r="C40" s="11" t="s">
        <v>51</v>
      </c>
      <c r="D40" s="25">
        <v>4</v>
      </c>
      <c r="E40" s="17">
        <v>4</v>
      </c>
      <c r="F40" s="17">
        <v>4</v>
      </c>
      <c r="G40" s="17">
        <v>4</v>
      </c>
      <c r="H40" s="17">
        <v>4</v>
      </c>
      <c r="I40" s="17">
        <v>4</v>
      </c>
      <c r="J40" s="17">
        <v>7.2</v>
      </c>
      <c r="K40" s="17">
        <v>7.2</v>
      </c>
      <c r="L40" s="17">
        <v>7.2</v>
      </c>
    </row>
    <row r="41" spans="1:12" x14ac:dyDescent="0.3">
      <c r="A41" s="27" t="s">
        <v>116</v>
      </c>
      <c r="B41" s="19" t="s">
        <v>29</v>
      </c>
      <c r="C41" s="18" t="s">
        <v>72</v>
      </c>
      <c r="D41" s="24">
        <v>3</v>
      </c>
      <c r="E41" s="4">
        <v>3</v>
      </c>
      <c r="F41" s="4">
        <v>3</v>
      </c>
      <c r="G41" s="4">
        <v>3</v>
      </c>
      <c r="H41" s="4">
        <v>3</v>
      </c>
      <c r="I41" s="4">
        <v>3</v>
      </c>
      <c r="J41" s="4">
        <v>3</v>
      </c>
      <c r="K41" s="4">
        <v>3</v>
      </c>
      <c r="L41" s="4">
        <v>3</v>
      </c>
    </row>
    <row r="42" spans="1:12" ht="26" x14ac:dyDescent="0.3">
      <c r="A42" s="27" t="s">
        <v>117</v>
      </c>
      <c r="B42" s="30" t="s">
        <v>30</v>
      </c>
      <c r="C42" s="10" t="s">
        <v>52</v>
      </c>
      <c r="D42" s="2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</row>
    <row r="43" spans="1:12" x14ac:dyDescent="0.3">
      <c r="A43" s="27" t="s">
        <v>118</v>
      </c>
      <c r="B43" s="30" t="s">
        <v>31</v>
      </c>
      <c r="C43" s="10" t="s">
        <v>53</v>
      </c>
      <c r="D43" s="2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</row>
    <row r="44" spans="1:12" x14ac:dyDescent="0.3">
      <c r="A44" s="14" t="s">
        <v>77</v>
      </c>
      <c r="B44" s="7" t="s">
        <v>32</v>
      </c>
      <c r="C44" s="8"/>
      <c r="D44" s="23"/>
      <c r="E44" s="9"/>
      <c r="F44" s="9"/>
      <c r="G44" s="9"/>
      <c r="H44" s="9"/>
      <c r="I44" s="9"/>
      <c r="J44" s="9"/>
      <c r="K44" s="9"/>
      <c r="L44" s="9"/>
    </row>
    <row r="45" spans="1:12" x14ac:dyDescent="0.3">
      <c r="A45" s="16" t="s">
        <v>54</v>
      </c>
      <c r="B45" s="19" t="s">
        <v>33</v>
      </c>
      <c r="C45" s="11" t="s">
        <v>48</v>
      </c>
      <c r="D45" s="24">
        <f>D22+D27-D38-D40-D41</f>
        <v>68</v>
      </c>
      <c r="E45" s="24">
        <f t="shared" ref="E45:L45" si="1">E22+E27-E38-E40-E41</f>
        <v>64</v>
      </c>
      <c r="F45" s="24">
        <f t="shared" si="1"/>
        <v>77</v>
      </c>
      <c r="G45" s="24">
        <f t="shared" si="1"/>
        <v>73</v>
      </c>
      <c r="H45" s="24">
        <f t="shared" si="1"/>
        <v>77</v>
      </c>
      <c r="I45" s="24">
        <f t="shared" si="1"/>
        <v>73</v>
      </c>
      <c r="J45" s="24">
        <f t="shared" si="1"/>
        <v>48.8</v>
      </c>
      <c r="K45" s="24">
        <f t="shared" si="1"/>
        <v>57.8</v>
      </c>
      <c r="L45" s="24">
        <f t="shared" si="1"/>
        <v>57.8</v>
      </c>
    </row>
    <row r="46" spans="1:12" x14ac:dyDescent="0.3">
      <c r="A46" s="16" t="s">
        <v>133</v>
      </c>
      <c r="B46" s="31" t="s">
        <v>119</v>
      </c>
      <c r="C46" s="11" t="s">
        <v>48</v>
      </c>
      <c r="D46" s="43">
        <f>SQRT((10^((D45-33.63-20*LOG10(0.9))/21.9))^2-6.5^2)</f>
        <v>40.329738739928906</v>
      </c>
      <c r="E46" s="43">
        <f t="shared" ref="E46:I46" si="2">SQRT((10^((E45-33.63-20*LOG10(0.9))/21.9))^2-6.5^2)</f>
        <v>26.02595343748002</v>
      </c>
      <c r="F46" s="43">
        <f t="shared" si="2"/>
        <v>105.03230783741535</v>
      </c>
      <c r="G46" s="43">
        <f t="shared" si="2"/>
        <v>68.797841272424819</v>
      </c>
      <c r="H46" s="43">
        <f t="shared" si="2"/>
        <v>105.03230783741535</v>
      </c>
      <c r="I46" s="43">
        <f t="shared" si="2"/>
        <v>68.797841272424819</v>
      </c>
      <c r="J46" s="43">
        <f>10^((J45-18.6-20*LOG10(0.9))/35.7)</f>
        <v>7.4399980864010242</v>
      </c>
      <c r="K46" s="43">
        <f>10^((K45-18.6-20*LOG10(0.9))/35.7)</f>
        <v>13.294550687579893</v>
      </c>
      <c r="L46" s="43">
        <f>10^((L45-18.6-20*LOG10(0.9))/35.7)</f>
        <v>13.294550687579893</v>
      </c>
    </row>
    <row r="47" spans="1:12" x14ac:dyDescent="0.3">
      <c r="D47" s="21"/>
      <c r="E47" s="21"/>
      <c r="F47" s="22"/>
      <c r="G47" s="22"/>
      <c r="H47" s="21"/>
      <c r="I47" s="21"/>
      <c r="J47" s="21"/>
      <c r="K47" s="21"/>
      <c r="L47" s="21"/>
    </row>
    <row r="49" spans="1:12" x14ac:dyDescent="0.3">
      <c r="A49" s="3" t="s">
        <v>131</v>
      </c>
      <c r="B49" s="5" t="s">
        <v>132</v>
      </c>
      <c r="D49" s="21"/>
      <c r="E49" s="21"/>
      <c r="H49" s="21"/>
      <c r="I49" s="21"/>
      <c r="J49" s="21"/>
      <c r="K49" s="21"/>
      <c r="L49" s="21"/>
    </row>
    <row r="50" spans="1:12" x14ac:dyDescent="0.3">
      <c r="D50" s="21"/>
      <c r="E50" s="21"/>
      <c r="H50" s="21"/>
      <c r="I50" s="21"/>
      <c r="J50" s="21"/>
      <c r="K50" s="21"/>
      <c r="L50" s="21"/>
    </row>
  </sheetData>
  <mergeCells count="1">
    <mergeCell ref="D1:L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6914D-D5F6-44C2-A451-1BDEB77EFE9F}">
  <dimension ref="A1:AN55"/>
  <sheetViews>
    <sheetView tabSelected="1" topLeftCell="A10" zoomScaleNormal="100" workbookViewId="0">
      <pane xSplit="2" topLeftCell="W1" activePane="topRight" state="frozen"/>
      <selection pane="topRight" activeCell="AI18" sqref="AI18"/>
    </sheetView>
  </sheetViews>
  <sheetFormatPr defaultColWidth="8.25" defaultRowHeight="13" x14ac:dyDescent="0.3"/>
  <cols>
    <col min="1" max="1" width="6.33203125" style="3" customWidth="1"/>
    <col min="2" max="2" width="45.25" style="5" customWidth="1"/>
    <col min="3" max="3" width="42.9140625" style="20" customWidth="1"/>
    <col min="4" max="4" width="10.75" style="3" customWidth="1"/>
    <col min="5" max="40" width="9.58203125" style="3" customWidth="1"/>
    <col min="41" max="16384" width="8.25" style="5"/>
  </cols>
  <sheetData>
    <row r="1" spans="1:40" x14ac:dyDescent="0.3">
      <c r="A1" s="1" t="s">
        <v>0</v>
      </c>
      <c r="B1" s="2" t="s">
        <v>1</v>
      </c>
      <c r="C1" s="26" t="s">
        <v>2</v>
      </c>
      <c r="D1" s="48" t="s">
        <v>165</v>
      </c>
      <c r="E1" s="48" t="s">
        <v>165</v>
      </c>
      <c r="F1" s="48" t="s">
        <v>165</v>
      </c>
      <c r="G1" s="48" t="s">
        <v>165</v>
      </c>
      <c r="H1" s="48" t="s">
        <v>165</v>
      </c>
      <c r="I1" s="48" t="s">
        <v>165</v>
      </c>
      <c r="J1" s="48" t="s">
        <v>165</v>
      </c>
      <c r="K1" s="48" t="s">
        <v>165</v>
      </c>
      <c r="L1" s="48" t="s">
        <v>165</v>
      </c>
      <c r="M1" s="48" t="s">
        <v>165</v>
      </c>
      <c r="N1" s="48" t="s">
        <v>165</v>
      </c>
      <c r="O1" s="48" t="s">
        <v>165</v>
      </c>
      <c r="P1" s="48" t="s">
        <v>165</v>
      </c>
      <c r="Q1" s="48" t="s">
        <v>165</v>
      </c>
      <c r="R1" s="48" t="s">
        <v>165</v>
      </c>
      <c r="S1" s="48" t="s">
        <v>165</v>
      </c>
      <c r="T1" s="48" t="s">
        <v>165</v>
      </c>
      <c r="U1" s="48" t="s">
        <v>165</v>
      </c>
      <c r="V1" s="48" t="s">
        <v>165</v>
      </c>
      <c r="W1" s="48" t="s">
        <v>165</v>
      </c>
      <c r="X1" s="48" t="s">
        <v>165</v>
      </c>
      <c r="Y1" s="48" t="s">
        <v>165</v>
      </c>
      <c r="Z1" s="49" t="s">
        <v>165</v>
      </c>
      <c r="AA1" s="49" t="s">
        <v>165</v>
      </c>
      <c r="AB1" s="49" t="s">
        <v>165</v>
      </c>
      <c r="AC1" s="49" t="s">
        <v>165</v>
      </c>
      <c r="AD1" s="49" t="s">
        <v>165</v>
      </c>
      <c r="AE1" s="49" t="s">
        <v>165</v>
      </c>
      <c r="AF1" s="49" t="s">
        <v>165</v>
      </c>
      <c r="AG1" s="49" t="s">
        <v>165</v>
      </c>
      <c r="AH1" s="49" t="s">
        <v>165</v>
      </c>
      <c r="AI1" s="49" t="s">
        <v>165</v>
      </c>
      <c r="AJ1" s="49" t="s">
        <v>165</v>
      </c>
      <c r="AK1" s="49" t="s">
        <v>165</v>
      </c>
      <c r="AL1" s="49" t="s">
        <v>165</v>
      </c>
      <c r="AM1" s="49" t="s">
        <v>165</v>
      </c>
      <c r="AN1" s="49" t="s">
        <v>165</v>
      </c>
    </row>
    <row r="2" spans="1:40" x14ac:dyDescent="0.3">
      <c r="A2" s="6" t="s">
        <v>73</v>
      </c>
      <c r="B2" s="7" t="s">
        <v>3</v>
      </c>
      <c r="C2" s="8"/>
      <c r="D2" s="23"/>
      <c r="E2" s="23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</row>
    <row r="3" spans="1:40" ht="26" x14ac:dyDescent="0.3">
      <c r="A3" s="27" t="s">
        <v>78</v>
      </c>
      <c r="B3" s="19" t="s">
        <v>79</v>
      </c>
      <c r="C3" s="10" t="s">
        <v>4</v>
      </c>
      <c r="D3" s="24" t="s">
        <v>162</v>
      </c>
      <c r="E3" s="24" t="s">
        <v>162</v>
      </c>
      <c r="F3" s="24" t="s">
        <v>162</v>
      </c>
      <c r="G3" s="24" t="s">
        <v>162</v>
      </c>
      <c r="H3" s="24" t="s">
        <v>162</v>
      </c>
      <c r="I3" s="24" t="s">
        <v>162</v>
      </c>
      <c r="J3" s="24" t="s">
        <v>162</v>
      </c>
      <c r="K3" s="24" t="s">
        <v>162</v>
      </c>
      <c r="L3" s="24" t="s">
        <v>175</v>
      </c>
      <c r="M3" s="24" t="s">
        <v>175</v>
      </c>
      <c r="N3" s="24" t="s">
        <v>175</v>
      </c>
      <c r="O3" s="24" t="s">
        <v>175</v>
      </c>
      <c r="P3" s="24" t="s">
        <v>175</v>
      </c>
      <c r="Q3" s="24" t="s">
        <v>175</v>
      </c>
      <c r="R3" s="24" t="s">
        <v>175</v>
      </c>
      <c r="S3" s="24" t="s">
        <v>175</v>
      </c>
      <c r="T3" s="24" t="s">
        <v>176</v>
      </c>
      <c r="U3" s="24" t="s">
        <v>176</v>
      </c>
      <c r="V3" s="24" t="s">
        <v>176</v>
      </c>
      <c r="W3" s="24" t="s">
        <v>176</v>
      </c>
      <c r="X3" s="24" t="s">
        <v>170</v>
      </c>
      <c r="Y3" s="24" t="s">
        <v>170</v>
      </c>
      <c r="Z3" s="24" t="s">
        <v>178</v>
      </c>
      <c r="AA3" s="24" t="s">
        <v>178</v>
      </c>
      <c r="AB3" s="24" t="s">
        <v>181</v>
      </c>
      <c r="AC3" s="24" t="s">
        <v>181</v>
      </c>
      <c r="AD3" s="24" t="s">
        <v>182</v>
      </c>
      <c r="AE3" s="24" t="s">
        <v>182</v>
      </c>
      <c r="AF3" s="24" t="s">
        <v>182</v>
      </c>
      <c r="AG3" s="24" t="s">
        <v>182</v>
      </c>
      <c r="AH3" s="24" t="s">
        <v>182</v>
      </c>
      <c r="AI3" s="24" t="s">
        <v>182</v>
      </c>
      <c r="AJ3" s="24" t="s">
        <v>182</v>
      </c>
      <c r="AK3" s="24" t="s">
        <v>182</v>
      </c>
      <c r="AL3" s="24" t="s">
        <v>182</v>
      </c>
      <c r="AM3" s="24" t="s">
        <v>182</v>
      </c>
      <c r="AN3" s="24" t="s">
        <v>172</v>
      </c>
    </row>
    <row r="4" spans="1:40" x14ac:dyDescent="0.3">
      <c r="A4" s="27" t="s">
        <v>80</v>
      </c>
      <c r="B4" s="19" t="s">
        <v>81</v>
      </c>
      <c r="C4" s="10" t="s">
        <v>55</v>
      </c>
      <c r="D4" s="44" t="s">
        <v>173</v>
      </c>
      <c r="E4" s="44" t="s">
        <v>173</v>
      </c>
      <c r="F4" s="44" t="s">
        <v>173</v>
      </c>
      <c r="G4" s="44" t="s">
        <v>173</v>
      </c>
      <c r="H4" s="44" t="s">
        <v>174</v>
      </c>
      <c r="I4" s="44" t="s">
        <v>174</v>
      </c>
      <c r="J4" s="44" t="s">
        <v>174</v>
      </c>
      <c r="K4" s="44" t="s">
        <v>174</v>
      </c>
      <c r="L4" s="44" t="s">
        <v>173</v>
      </c>
      <c r="M4" s="44" t="s">
        <v>173</v>
      </c>
      <c r="N4" s="44" t="s">
        <v>173</v>
      </c>
      <c r="O4" s="44" t="s">
        <v>173</v>
      </c>
      <c r="P4" s="44" t="s">
        <v>174</v>
      </c>
      <c r="Q4" s="44" t="s">
        <v>174</v>
      </c>
      <c r="R4" s="44" t="s">
        <v>174</v>
      </c>
      <c r="S4" s="44" t="s">
        <v>174</v>
      </c>
      <c r="T4" s="44" t="s">
        <v>177</v>
      </c>
      <c r="U4" s="44" t="s">
        <v>177</v>
      </c>
      <c r="V4" s="44" t="s">
        <v>177</v>
      </c>
      <c r="W4" s="44" t="s">
        <v>177</v>
      </c>
      <c r="X4" s="44" t="s">
        <v>124</v>
      </c>
      <c r="Y4" s="44" t="s">
        <v>124</v>
      </c>
      <c r="Z4" s="44" t="s">
        <v>180</v>
      </c>
      <c r="AA4" s="44" t="s">
        <v>180</v>
      </c>
      <c r="AB4" s="44" t="s">
        <v>180</v>
      </c>
      <c r="AC4" s="44" t="s">
        <v>180</v>
      </c>
      <c r="AD4" s="44" t="s">
        <v>179</v>
      </c>
      <c r="AE4" s="44" t="s">
        <v>179</v>
      </c>
      <c r="AF4" s="44" t="s">
        <v>179</v>
      </c>
      <c r="AG4" s="44" t="s">
        <v>179</v>
      </c>
      <c r="AH4" s="44" t="s">
        <v>183</v>
      </c>
      <c r="AI4" s="44" t="s">
        <v>183</v>
      </c>
      <c r="AJ4" s="44" t="s">
        <v>183</v>
      </c>
      <c r="AK4" s="44" t="s">
        <v>183</v>
      </c>
      <c r="AL4" s="44" t="s">
        <v>183</v>
      </c>
      <c r="AM4" s="44" t="s">
        <v>183</v>
      </c>
      <c r="AN4" s="44" t="s">
        <v>124</v>
      </c>
    </row>
    <row r="5" spans="1:40" x14ac:dyDescent="0.3">
      <c r="A5" s="27" t="s">
        <v>82</v>
      </c>
      <c r="B5" s="19" t="s">
        <v>5</v>
      </c>
      <c r="C5" s="10" t="s">
        <v>5</v>
      </c>
      <c r="D5" s="24" t="s">
        <v>163</v>
      </c>
      <c r="E5" s="24" t="s">
        <v>163</v>
      </c>
      <c r="F5" s="4" t="s">
        <v>166</v>
      </c>
      <c r="G5" s="4" t="s">
        <v>166</v>
      </c>
      <c r="H5" s="4" t="s">
        <v>163</v>
      </c>
      <c r="I5" s="4" t="s">
        <v>163</v>
      </c>
      <c r="J5" s="4" t="s">
        <v>166</v>
      </c>
      <c r="K5" s="4" t="s">
        <v>166</v>
      </c>
      <c r="L5" s="4" t="s">
        <v>163</v>
      </c>
      <c r="M5" s="4" t="s">
        <v>163</v>
      </c>
      <c r="N5" s="4" t="s">
        <v>166</v>
      </c>
      <c r="O5" s="4" t="s">
        <v>166</v>
      </c>
      <c r="P5" s="4" t="s">
        <v>163</v>
      </c>
      <c r="Q5" s="4" t="s">
        <v>163</v>
      </c>
      <c r="R5" s="4" t="s">
        <v>166</v>
      </c>
      <c r="S5" s="4" t="s">
        <v>166</v>
      </c>
      <c r="T5" s="4" t="s">
        <v>163</v>
      </c>
      <c r="U5" s="4" t="s">
        <v>163</v>
      </c>
      <c r="V5" s="4" t="s">
        <v>166</v>
      </c>
      <c r="W5" s="4" t="s">
        <v>166</v>
      </c>
      <c r="X5" s="4" t="s">
        <v>167</v>
      </c>
      <c r="Y5" s="4" t="s">
        <v>167</v>
      </c>
      <c r="Z5" s="4" t="s">
        <v>163</v>
      </c>
      <c r="AA5" s="4" t="s">
        <v>166</v>
      </c>
      <c r="AB5" s="4" t="s">
        <v>163</v>
      </c>
      <c r="AC5" s="4" t="s">
        <v>166</v>
      </c>
      <c r="AD5" s="4" t="s">
        <v>163</v>
      </c>
      <c r="AE5" s="4" t="s">
        <v>163</v>
      </c>
      <c r="AF5" s="4" t="s">
        <v>166</v>
      </c>
      <c r="AG5" s="4" t="s">
        <v>166</v>
      </c>
      <c r="AH5" s="4" t="s">
        <v>163</v>
      </c>
      <c r="AI5" s="4" t="s">
        <v>163</v>
      </c>
      <c r="AJ5" s="4" t="s">
        <v>163</v>
      </c>
      <c r="AK5" s="4" t="s">
        <v>166</v>
      </c>
      <c r="AL5" s="4" t="s">
        <v>166</v>
      </c>
      <c r="AM5" s="4" t="s">
        <v>166</v>
      </c>
      <c r="AN5" s="4" t="s">
        <v>167</v>
      </c>
    </row>
    <row r="6" spans="1:40" x14ac:dyDescent="0.3">
      <c r="A6" s="27" t="s">
        <v>83</v>
      </c>
      <c r="B6" s="19" t="s">
        <v>84</v>
      </c>
      <c r="C6" s="11" t="s">
        <v>127</v>
      </c>
      <c r="D6" s="24">
        <v>900</v>
      </c>
      <c r="E6" s="24">
        <v>900</v>
      </c>
      <c r="F6" s="24">
        <v>900</v>
      </c>
      <c r="G6" s="24">
        <v>900</v>
      </c>
      <c r="H6" s="24">
        <v>900</v>
      </c>
      <c r="I6" s="24">
        <v>900</v>
      </c>
      <c r="J6" s="24">
        <v>900</v>
      </c>
      <c r="K6" s="24">
        <v>900</v>
      </c>
      <c r="L6" s="24">
        <v>900</v>
      </c>
      <c r="M6" s="24">
        <v>900</v>
      </c>
      <c r="N6" s="24">
        <v>900</v>
      </c>
      <c r="O6" s="24">
        <v>900</v>
      </c>
      <c r="P6" s="24">
        <v>900</v>
      </c>
      <c r="Q6" s="24">
        <v>900</v>
      </c>
      <c r="R6" s="24">
        <v>900</v>
      </c>
      <c r="S6" s="24">
        <v>900</v>
      </c>
      <c r="T6" s="24">
        <v>900</v>
      </c>
      <c r="U6" s="24">
        <v>900</v>
      </c>
      <c r="V6" s="24">
        <v>900</v>
      </c>
      <c r="W6" s="24">
        <v>900</v>
      </c>
      <c r="X6" s="24">
        <v>900</v>
      </c>
      <c r="Y6" s="24">
        <v>900</v>
      </c>
      <c r="Z6" s="24">
        <v>900</v>
      </c>
      <c r="AA6" s="24">
        <v>900</v>
      </c>
      <c r="AB6" s="24">
        <v>900</v>
      </c>
      <c r="AC6" s="24">
        <v>900</v>
      </c>
      <c r="AD6" s="24">
        <v>900</v>
      </c>
      <c r="AE6" s="24">
        <v>900</v>
      </c>
      <c r="AF6" s="24">
        <v>900</v>
      </c>
      <c r="AG6" s="24">
        <v>900</v>
      </c>
      <c r="AH6" s="24">
        <v>900</v>
      </c>
      <c r="AI6" s="24">
        <v>900</v>
      </c>
      <c r="AJ6" s="24">
        <v>900</v>
      </c>
      <c r="AK6" s="24">
        <v>900</v>
      </c>
      <c r="AL6" s="24">
        <v>900</v>
      </c>
      <c r="AM6" s="24">
        <v>900</v>
      </c>
      <c r="AN6" s="24">
        <v>900</v>
      </c>
    </row>
    <row r="7" spans="1:40" ht="65" x14ac:dyDescent="0.3">
      <c r="A7" s="27" t="s">
        <v>184</v>
      </c>
      <c r="B7" s="19" t="s">
        <v>188</v>
      </c>
      <c r="C7" s="10" t="s">
        <v>185</v>
      </c>
      <c r="D7" s="24" t="s">
        <v>186</v>
      </c>
      <c r="E7" s="24" t="s">
        <v>186</v>
      </c>
      <c r="F7" s="24" t="s">
        <v>186</v>
      </c>
      <c r="G7" s="24" t="s">
        <v>186</v>
      </c>
      <c r="H7" s="24" t="s">
        <v>186</v>
      </c>
      <c r="I7" s="24" t="s">
        <v>186</v>
      </c>
      <c r="J7" s="24" t="s">
        <v>186</v>
      </c>
      <c r="K7" s="24" t="s">
        <v>186</v>
      </c>
      <c r="L7" s="24" t="s">
        <v>186</v>
      </c>
      <c r="M7" s="24" t="s">
        <v>186</v>
      </c>
      <c r="N7" s="24" t="s">
        <v>186</v>
      </c>
      <c r="O7" s="24" t="s">
        <v>186</v>
      </c>
      <c r="P7" s="24" t="s">
        <v>186</v>
      </c>
      <c r="Q7" s="24" t="s">
        <v>186</v>
      </c>
      <c r="R7" s="24" t="s">
        <v>186</v>
      </c>
      <c r="S7" s="24" t="s">
        <v>186</v>
      </c>
      <c r="T7" s="24" t="s">
        <v>186</v>
      </c>
      <c r="U7" s="24" t="s">
        <v>186</v>
      </c>
      <c r="V7" s="24" t="s">
        <v>186</v>
      </c>
      <c r="W7" s="24" t="s">
        <v>186</v>
      </c>
      <c r="X7" s="24" t="s">
        <v>186</v>
      </c>
      <c r="Y7" s="24" t="s">
        <v>186</v>
      </c>
      <c r="Z7" s="24" t="s">
        <v>187</v>
      </c>
      <c r="AA7" s="24" t="s">
        <v>187</v>
      </c>
      <c r="AB7" s="24" t="s">
        <v>187</v>
      </c>
      <c r="AC7" s="24" t="s">
        <v>187</v>
      </c>
      <c r="AD7" s="24" t="s">
        <v>187</v>
      </c>
      <c r="AE7" s="24" t="s">
        <v>187</v>
      </c>
      <c r="AF7" s="24" t="s">
        <v>187</v>
      </c>
      <c r="AG7" s="24" t="s">
        <v>187</v>
      </c>
      <c r="AH7" s="24" t="s">
        <v>187</v>
      </c>
      <c r="AI7" s="24" t="s">
        <v>187</v>
      </c>
      <c r="AJ7" s="24" t="s">
        <v>187</v>
      </c>
      <c r="AK7" s="24" t="s">
        <v>187</v>
      </c>
      <c r="AL7" s="24" t="s">
        <v>187</v>
      </c>
      <c r="AM7" s="24" t="s">
        <v>187</v>
      </c>
      <c r="AN7" s="24" t="s">
        <v>187</v>
      </c>
    </row>
    <row r="8" spans="1:40" x14ac:dyDescent="0.3">
      <c r="A8" s="6" t="s">
        <v>74</v>
      </c>
      <c r="B8" s="7" t="s">
        <v>6</v>
      </c>
      <c r="C8" s="8"/>
      <c r="D8" s="23"/>
      <c r="E8" s="23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</row>
    <row r="9" spans="1:40" x14ac:dyDescent="0.3">
      <c r="A9" s="27" t="s">
        <v>7</v>
      </c>
      <c r="B9" s="19" t="s">
        <v>8</v>
      </c>
      <c r="C9" s="12" t="s">
        <v>134</v>
      </c>
      <c r="D9" s="24">
        <v>1</v>
      </c>
      <c r="E9" s="24">
        <v>1</v>
      </c>
      <c r="F9" s="24">
        <v>1</v>
      </c>
      <c r="G9" s="24">
        <v>1</v>
      </c>
      <c r="H9" s="24">
        <v>1</v>
      </c>
      <c r="I9" s="24">
        <v>1</v>
      </c>
      <c r="J9" s="24">
        <v>1</v>
      </c>
      <c r="K9" s="24">
        <v>1</v>
      </c>
      <c r="L9" s="24">
        <v>1</v>
      </c>
      <c r="M9" s="24">
        <v>1</v>
      </c>
      <c r="N9" s="24">
        <v>1</v>
      </c>
      <c r="O9" s="24">
        <v>1</v>
      </c>
      <c r="P9" s="24">
        <v>1</v>
      </c>
      <c r="Q9" s="24">
        <v>1</v>
      </c>
      <c r="R9" s="24">
        <v>1</v>
      </c>
      <c r="S9" s="24">
        <v>1</v>
      </c>
      <c r="T9" s="24">
        <v>1</v>
      </c>
      <c r="U9" s="24">
        <v>1</v>
      </c>
      <c r="V9" s="24">
        <v>1</v>
      </c>
      <c r="W9" s="24">
        <v>1</v>
      </c>
      <c r="X9" s="24">
        <v>1</v>
      </c>
      <c r="Y9" s="24">
        <v>1</v>
      </c>
      <c r="Z9" s="24">
        <v>1</v>
      </c>
      <c r="AA9" s="24">
        <v>1</v>
      </c>
      <c r="AB9" s="24">
        <v>1</v>
      </c>
      <c r="AC9" s="24">
        <v>1</v>
      </c>
      <c r="AD9" s="24">
        <v>1</v>
      </c>
      <c r="AE9" s="24">
        <v>1</v>
      </c>
      <c r="AF9" s="24">
        <v>1</v>
      </c>
      <c r="AG9" s="24">
        <v>1</v>
      </c>
      <c r="AH9" s="24">
        <v>1</v>
      </c>
      <c r="AI9" s="24">
        <v>1</v>
      </c>
      <c r="AJ9" s="24">
        <v>1</v>
      </c>
      <c r="AK9" s="24">
        <v>1</v>
      </c>
      <c r="AL9" s="24">
        <v>1</v>
      </c>
      <c r="AM9" s="24">
        <v>1</v>
      </c>
      <c r="AN9" s="24">
        <v>1</v>
      </c>
    </row>
    <row r="10" spans="1:40" ht="130" x14ac:dyDescent="0.3">
      <c r="A10" s="27" t="s">
        <v>9</v>
      </c>
      <c r="B10" s="19" t="s">
        <v>86</v>
      </c>
      <c r="C10" s="32" t="s">
        <v>56</v>
      </c>
      <c r="D10" s="43">
        <f t="shared" ref="D10:W10" si="0">D15</f>
        <v>-44.119543704721593</v>
      </c>
      <c r="E10" s="43">
        <f t="shared" si="0"/>
        <v>-44.119543704721593</v>
      </c>
      <c r="F10" s="45">
        <f t="shared" si="0"/>
        <v>-49.119543704721593</v>
      </c>
      <c r="G10" s="45">
        <f t="shared" si="0"/>
        <v>-49.119543704721593</v>
      </c>
      <c r="H10" s="45">
        <f t="shared" si="0"/>
        <v>-49.119543704721593</v>
      </c>
      <c r="I10" s="45">
        <f t="shared" si="0"/>
        <v>-49.119543704721593</v>
      </c>
      <c r="J10" s="45">
        <f t="shared" si="0"/>
        <v>-54.119543704721593</v>
      </c>
      <c r="K10" s="45">
        <f t="shared" si="0"/>
        <v>-54.119543704721593</v>
      </c>
      <c r="L10" s="45">
        <f t="shared" si="0"/>
        <v>-30.994843798836335</v>
      </c>
      <c r="M10" s="45">
        <f t="shared" si="0"/>
        <v>-32.987071382954966</v>
      </c>
      <c r="N10" s="45">
        <f t="shared" si="0"/>
        <v>-35.994843798836335</v>
      </c>
      <c r="O10" s="45">
        <f t="shared" si="0"/>
        <v>-37.987071382954966</v>
      </c>
      <c r="P10" s="45">
        <f t="shared" si="0"/>
        <v>-40.948980797551741</v>
      </c>
      <c r="Q10" s="45">
        <f t="shared" si="0"/>
        <v>-42.874052387471359</v>
      </c>
      <c r="R10" s="45">
        <f t="shared" si="0"/>
        <v>-45.948980797551741</v>
      </c>
      <c r="S10" s="45">
        <f t="shared" si="0"/>
        <v>-47.874052387471359</v>
      </c>
      <c r="T10" s="45">
        <f t="shared" si="0"/>
        <v>-34.293275905166986</v>
      </c>
      <c r="U10" s="45">
        <f t="shared" si="0"/>
        <v>-38.293275905166986</v>
      </c>
      <c r="V10" s="45">
        <f t="shared" si="0"/>
        <v>-34.293275905166986</v>
      </c>
      <c r="W10" s="45">
        <f t="shared" si="0"/>
        <v>-38.293275905166986</v>
      </c>
      <c r="X10" s="4">
        <v>-10</v>
      </c>
      <c r="Y10" s="4">
        <v>-10</v>
      </c>
      <c r="Z10" s="45">
        <f t="shared" ref="Z10:AL10" si="1">Z15</f>
        <v>-48.119543704721593</v>
      </c>
      <c r="AA10" s="45">
        <f t="shared" si="1"/>
        <v>-53.119543704721593</v>
      </c>
      <c r="AB10" s="45">
        <f t="shared" si="1"/>
        <v>-33.996745231852017</v>
      </c>
      <c r="AC10" s="45">
        <f t="shared" si="1"/>
        <v>-38.996745231852017</v>
      </c>
      <c r="AD10" s="45">
        <f t="shared" si="1"/>
        <v>-27.320914027817704</v>
      </c>
      <c r="AE10" s="45">
        <f t="shared" si="1"/>
        <v>-31.320914027817704</v>
      </c>
      <c r="AF10" s="45">
        <f t="shared" si="1"/>
        <v>-27.320914027817704</v>
      </c>
      <c r="AG10" s="45">
        <f t="shared" si="1"/>
        <v>-31.320914027817704</v>
      </c>
      <c r="AH10" s="45">
        <f t="shared" si="1"/>
        <v>-37.320914027817707</v>
      </c>
      <c r="AI10" s="45">
        <f t="shared" si="1"/>
        <v>-41.320914027817707</v>
      </c>
      <c r="AJ10" s="45">
        <f t="shared" ref="AJ10" si="2">AJ15</f>
        <v>-43.320914027817707</v>
      </c>
      <c r="AK10" s="45">
        <f t="shared" si="1"/>
        <v>-37.320914027817707</v>
      </c>
      <c r="AL10" s="45">
        <f t="shared" si="1"/>
        <v>-41.320914027817707</v>
      </c>
      <c r="AM10" s="45">
        <f t="shared" ref="AM10" si="3">AM15</f>
        <v>-43.320914027817707</v>
      </c>
      <c r="AN10" s="45">
        <v>-10</v>
      </c>
    </row>
    <row r="11" spans="1:40" ht="39" x14ac:dyDescent="0.3">
      <c r="A11" s="27" t="s">
        <v>87</v>
      </c>
      <c r="B11" s="19" t="s">
        <v>34</v>
      </c>
      <c r="C11" s="32" t="s">
        <v>57</v>
      </c>
      <c r="D11" s="24">
        <v>33</v>
      </c>
      <c r="E11" s="24">
        <v>33</v>
      </c>
      <c r="F11" s="4">
        <v>33</v>
      </c>
      <c r="G11" s="4">
        <v>33</v>
      </c>
      <c r="H11" s="4">
        <v>23</v>
      </c>
      <c r="I11" s="4">
        <v>23</v>
      </c>
      <c r="J11" s="4">
        <v>23</v>
      </c>
      <c r="K11" s="4">
        <v>23</v>
      </c>
      <c r="L11" s="4">
        <v>33</v>
      </c>
      <c r="M11" s="4">
        <v>33</v>
      </c>
      <c r="N11" s="4">
        <v>33</v>
      </c>
      <c r="O11" s="4">
        <v>33</v>
      </c>
      <c r="P11" s="4">
        <v>23</v>
      </c>
      <c r="Q11" s="4">
        <v>23</v>
      </c>
      <c r="R11" s="4">
        <v>23</v>
      </c>
      <c r="S11" s="4">
        <v>23</v>
      </c>
      <c r="T11" s="4">
        <v>23</v>
      </c>
      <c r="U11" s="4">
        <v>23</v>
      </c>
      <c r="V11" s="4">
        <v>23</v>
      </c>
      <c r="W11" s="4">
        <v>23</v>
      </c>
      <c r="X11" s="24" t="s">
        <v>124</v>
      </c>
      <c r="Y11" s="24" t="s">
        <v>124</v>
      </c>
      <c r="Z11" s="4">
        <v>23</v>
      </c>
      <c r="AA11" s="4">
        <v>23</v>
      </c>
      <c r="AB11" s="4">
        <v>23</v>
      </c>
      <c r="AC11" s="4">
        <v>23</v>
      </c>
      <c r="AD11" s="4">
        <v>33</v>
      </c>
      <c r="AE11" s="4">
        <v>33</v>
      </c>
      <c r="AF11" s="4">
        <v>33</v>
      </c>
      <c r="AG11" s="4">
        <v>33</v>
      </c>
      <c r="AH11" s="4">
        <v>23</v>
      </c>
      <c r="AI11" s="4">
        <v>23</v>
      </c>
      <c r="AJ11" s="4">
        <v>23</v>
      </c>
      <c r="AK11" s="4">
        <v>23</v>
      </c>
      <c r="AL11" s="4">
        <v>23</v>
      </c>
      <c r="AM11" s="4">
        <v>23</v>
      </c>
      <c r="AN11" s="44" t="s">
        <v>124</v>
      </c>
    </row>
    <row r="12" spans="1:40" ht="52" x14ac:dyDescent="0.3">
      <c r="A12" s="16" t="s">
        <v>88</v>
      </c>
      <c r="B12" s="19" t="s">
        <v>35</v>
      </c>
      <c r="C12" s="33" t="s">
        <v>58</v>
      </c>
      <c r="D12" s="24">
        <v>6</v>
      </c>
      <c r="E12" s="24">
        <v>2</v>
      </c>
      <c r="F12" s="4">
        <v>6</v>
      </c>
      <c r="G12" s="4">
        <v>2</v>
      </c>
      <c r="H12" s="4">
        <v>6</v>
      </c>
      <c r="I12" s="4">
        <v>2</v>
      </c>
      <c r="J12" s="4">
        <v>6</v>
      </c>
      <c r="K12" s="4">
        <v>2</v>
      </c>
      <c r="L12" s="4">
        <v>6</v>
      </c>
      <c r="M12" s="4">
        <v>2</v>
      </c>
      <c r="N12" s="4">
        <v>6</v>
      </c>
      <c r="O12" s="4">
        <v>2</v>
      </c>
      <c r="P12" s="4">
        <v>6</v>
      </c>
      <c r="Q12" s="4">
        <v>2</v>
      </c>
      <c r="R12" s="4">
        <v>6</v>
      </c>
      <c r="S12" s="4">
        <v>2</v>
      </c>
      <c r="T12" s="4">
        <v>6</v>
      </c>
      <c r="U12" s="4">
        <v>2</v>
      </c>
      <c r="V12" s="4">
        <v>6</v>
      </c>
      <c r="W12" s="4">
        <v>2</v>
      </c>
      <c r="X12" s="24" t="s">
        <v>124</v>
      </c>
      <c r="Y12" s="24" t="s">
        <v>124</v>
      </c>
      <c r="Z12" s="4">
        <v>0</v>
      </c>
      <c r="AA12" s="4">
        <v>0</v>
      </c>
      <c r="AB12" s="4">
        <v>0</v>
      </c>
      <c r="AC12" s="4">
        <v>0</v>
      </c>
      <c r="AD12" s="4">
        <v>6</v>
      </c>
      <c r="AE12" s="4">
        <v>2</v>
      </c>
      <c r="AF12" s="4">
        <v>6</v>
      </c>
      <c r="AG12" s="4">
        <v>2</v>
      </c>
      <c r="AH12" s="4">
        <v>6</v>
      </c>
      <c r="AI12" s="4">
        <v>2</v>
      </c>
      <c r="AJ12" s="4">
        <v>0</v>
      </c>
      <c r="AK12" s="4">
        <v>6</v>
      </c>
      <c r="AL12" s="4">
        <v>2</v>
      </c>
      <c r="AM12" s="4">
        <v>0</v>
      </c>
      <c r="AN12" s="44" t="s">
        <v>124</v>
      </c>
    </row>
    <row r="13" spans="1:40" ht="65" x14ac:dyDescent="0.3">
      <c r="A13" s="16" t="s">
        <v>89</v>
      </c>
      <c r="B13" s="19" t="s">
        <v>90</v>
      </c>
      <c r="C13" s="32" t="s">
        <v>59</v>
      </c>
      <c r="D13" s="46">
        <f>SQRT((10^((D14-33.63-20*LOG10(0.9))/21.9))^2-6.5^2)</f>
        <v>95.70843393016041</v>
      </c>
      <c r="E13" s="46">
        <f t="shared" ref="E13:S13" si="4">SQRT((10^((E14-33.63-20*LOG10(0.9))/21.9))^2-6.5^2)</f>
        <v>62.658028475895904</v>
      </c>
      <c r="F13" s="46">
        <f t="shared" si="4"/>
        <v>162.14789379649392</v>
      </c>
      <c r="G13" s="46">
        <f t="shared" si="4"/>
        <v>106.36583871221602</v>
      </c>
      <c r="H13" s="46">
        <f t="shared" si="4"/>
        <v>56.333541751768664</v>
      </c>
      <c r="I13" s="46">
        <f t="shared" si="4"/>
        <v>36.666682662573201</v>
      </c>
      <c r="J13" s="46">
        <f t="shared" si="4"/>
        <v>95.70843393016041</v>
      </c>
      <c r="K13" s="46">
        <f t="shared" si="4"/>
        <v>62.658028475895904</v>
      </c>
      <c r="L13" s="46">
        <f t="shared" si="4"/>
        <v>23.24328697705846</v>
      </c>
      <c r="M13" s="46">
        <f t="shared" si="4"/>
        <v>18.429317833948232</v>
      </c>
      <c r="N13" s="46">
        <f t="shared" si="4"/>
        <v>40.307312861110127</v>
      </c>
      <c r="O13" s="46">
        <f t="shared" si="4"/>
        <v>32.412900458463021</v>
      </c>
      <c r="P13" s="46">
        <f t="shared" si="4"/>
        <v>23.122708956366804</v>
      </c>
      <c r="Q13" s="46">
        <f t="shared" si="4"/>
        <v>18.184356667900666</v>
      </c>
      <c r="R13" s="46">
        <f t="shared" si="4"/>
        <v>40.108360983366289</v>
      </c>
      <c r="S13" s="46">
        <f t="shared" si="4"/>
        <v>32.014526653908476</v>
      </c>
      <c r="T13" s="4">
        <v>10</v>
      </c>
      <c r="U13" s="4">
        <v>10</v>
      </c>
      <c r="V13" s="4">
        <v>10</v>
      </c>
      <c r="W13" s="4">
        <v>10</v>
      </c>
      <c r="X13" s="24" t="s">
        <v>124</v>
      </c>
      <c r="Y13" s="24" t="s">
        <v>124</v>
      </c>
      <c r="Z13" s="46">
        <f>10^((Z14-18.6-20*LOG10(0.9))/35.7)</f>
        <v>16.257577792453269</v>
      </c>
      <c r="AA13" s="46">
        <f t="shared" ref="AA13:AC13" si="5">10^((AA14-18.6-20*LOG10(0.9))/35.7)</f>
        <v>22.444599650268849</v>
      </c>
      <c r="AB13" s="46">
        <f t="shared" si="5"/>
        <v>6.5382157115155284</v>
      </c>
      <c r="AC13" s="46">
        <f t="shared" si="5"/>
        <v>9.0264143862921316</v>
      </c>
      <c r="AD13" s="4">
        <v>10</v>
      </c>
      <c r="AE13" s="4">
        <v>10</v>
      </c>
      <c r="AF13" s="4">
        <v>10</v>
      </c>
      <c r="AG13" s="4">
        <v>10</v>
      </c>
      <c r="AH13" s="4">
        <v>10</v>
      </c>
      <c r="AI13" s="4">
        <v>10</v>
      </c>
      <c r="AJ13" s="4">
        <v>10</v>
      </c>
      <c r="AK13" s="4">
        <v>10</v>
      </c>
      <c r="AL13" s="4">
        <v>10</v>
      </c>
      <c r="AM13" s="4">
        <v>10</v>
      </c>
      <c r="AN13" s="44" t="s">
        <v>124</v>
      </c>
    </row>
    <row r="14" spans="1:40" ht="26" x14ac:dyDescent="0.3">
      <c r="A14" s="27" t="s">
        <v>91</v>
      </c>
      <c r="B14" s="19" t="s">
        <v>36</v>
      </c>
      <c r="C14" s="32" t="s">
        <v>60</v>
      </c>
      <c r="D14" s="46">
        <f t="shared" ref="D14:S14" si="6">D11+D12-D15-D40-D41</f>
        <v>76.119543704721593</v>
      </c>
      <c r="E14" s="46">
        <f t="shared" si="6"/>
        <v>72.119543704721593</v>
      </c>
      <c r="F14" s="46">
        <f t="shared" si="6"/>
        <v>81.119543704721593</v>
      </c>
      <c r="G14" s="46">
        <f t="shared" si="6"/>
        <v>77.119543704721593</v>
      </c>
      <c r="H14" s="46">
        <f t="shared" si="6"/>
        <v>71.119543704721593</v>
      </c>
      <c r="I14" s="46">
        <f t="shared" si="6"/>
        <v>67.119543704721593</v>
      </c>
      <c r="J14" s="46">
        <f t="shared" si="6"/>
        <v>76.119543704721593</v>
      </c>
      <c r="K14" s="46">
        <f t="shared" si="6"/>
        <v>72.119543704721593</v>
      </c>
      <c r="L14" s="46">
        <f t="shared" si="6"/>
        <v>62.994843798836342</v>
      </c>
      <c r="M14" s="46">
        <f t="shared" si="6"/>
        <v>60.987071382954966</v>
      </c>
      <c r="N14" s="46">
        <f t="shared" si="6"/>
        <v>67.994843798836342</v>
      </c>
      <c r="O14" s="46">
        <f t="shared" si="6"/>
        <v>65.987071382954966</v>
      </c>
      <c r="P14" s="46">
        <f t="shared" si="6"/>
        <v>62.948980797551741</v>
      </c>
      <c r="Q14" s="46">
        <f t="shared" si="6"/>
        <v>60.874052387471352</v>
      </c>
      <c r="R14" s="46">
        <f t="shared" si="6"/>
        <v>67.948980797551741</v>
      </c>
      <c r="S14" s="46">
        <f t="shared" si="6"/>
        <v>65.874052387471352</v>
      </c>
      <c r="T14" s="46">
        <f>33.63+21.9*LOG10(11.93)+20*LOG(0.9)</f>
        <v>56.293275905166986</v>
      </c>
      <c r="U14" s="46">
        <f t="shared" ref="U14:W14" si="7">33.63+21.9*LOG10(11.93)+20*LOG(0.9)</f>
        <v>56.293275905166986</v>
      </c>
      <c r="V14" s="46">
        <f t="shared" si="7"/>
        <v>56.293275905166986</v>
      </c>
      <c r="W14" s="46">
        <f t="shared" si="7"/>
        <v>56.293275905166986</v>
      </c>
      <c r="X14" s="24" t="s">
        <v>124</v>
      </c>
      <c r="Y14" s="24" t="s">
        <v>124</v>
      </c>
      <c r="Z14" s="46">
        <f>Z11+Z12-Z15-Z40-Z41</f>
        <v>60.91954370472159</v>
      </c>
      <c r="AA14" s="46">
        <f>AA11+AA12-AA15-AA40-AA41</f>
        <v>65.91954370472159</v>
      </c>
      <c r="AB14" s="46">
        <f>AB11+AB12-AB15-AB40-AB41</f>
        <v>46.796745231852015</v>
      </c>
      <c r="AC14" s="46">
        <f>AC11+AC12-AC15-AC40-AC41</f>
        <v>51.796745231852015</v>
      </c>
      <c r="AD14" s="46">
        <f t="shared" ref="AD14:AM14" si="8">18.6+35.7*LOG10(11.93)+20*LOG10(0.9)</f>
        <v>56.120914027817705</v>
      </c>
      <c r="AE14" s="46">
        <f t="shared" si="8"/>
        <v>56.120914027817705</v>
      </c>
      <c r="AF14" s="46">
        <f t="shared" si="8"/>
        <v>56.120914027817705</v>
      </c>
      <c r="AG14" s="46">
        <f t="shared" si="8"/>
        <v>56.120914027817705</v>
      </c>
      <c r="AH14" s="46">
        <f t="shared" si="8"/>
        <v>56.120914027817705</v>
      </c>
      <c r="AI14" s="46">
        <f t="shared" si="8"/>
        <v>56.120914027817705</v>
      </c>
      <c r="AJ14" s="46">
        <f t="shared" si="8"/>
        <v>56.120914027817705</v>
      </c>
      <c r="AK14" s="46">
        <f t="shared" si="8"/>
        <v>56.120914027817705</v>
      </c>
      <c r="AL14" s="46">
        <f t="shared" si="8"/>
        <v>56.120914027817705</v>
      </c>
      <c r="AM14" s="46">
        <f t="shared" si="8"/>
        <v>56.120914027817705</v>
      </c>
      <c r="AN14" s="44" t="s">
        <v>124</v>
      </c>
    </row>
    <row r="15" spans="1:40" ht="26" x14ac:dyDescent="0.3">
      <c r="A15" s="27" t="s">
        <v>92</v>
      </c>
      <c r="B15" s="19" t="s">
        <v>37</v>
      </c>
      <c r="C15" s="32" t="s">
        <v>60</v>
      </c>
      <c r="D15" s="43">
        <f>(D11+D12+D18-D27+D38)/2</f>
        <v>-44.119543704721593</v>
      </c>
      <c r="E15" s="43">
        <f>(E11+E12+E18-E27+E38)/2</f>
        <v>-44.119543704721593</v>
      </c>
      <c r="F15" s="43">
        <f>(F11+F12+E18-F20-F27+F38)/2</f>
        <v>-49.119543704721593</v>
      </c>
      <c r="G15" s="43">
        <f>(G11+G12+G18-G20-G27+G38)/2</f>
        <v>-49.119543704721593</v>
      </c>
      <c r="H15" s="43">
        <f>(H11+H12+H18-H27+H38)/2</f>
        <v>-49.119543704721593</v>
      </c>
      <c r="I15" s="43">
        <f>(I11+I12+I18-I27+I38)/2</f>
        <v>-49.119543704721593</v>
      </c>
      <c r="J15" s="43">
        <f>(J11+J12+J18-J20-J27+J38)/2</f>
        <v>-54.119543704721593</v>
      </c>
      <c r="K15" s="43">
        <f>(K11+K12+K18-K20-K27+K38)/2</f>
        <v>-54.119543704721593</v>
      </c>
      <c r="L15" s="43">
        <f>(L11+L12+L18-L27+L38)/2</f>
        <v>-30.994843798836335</v>
      </c>
      <c r="M15" s="43">
        <f>(M11+M12+M18-M27+M38)/2</f>
        <v>-32.987071382954966</v>
      </c>
      <c r="N15" s="43">
        <f>(N11+N12+N18-N20-N27+N38)/2</f>
        <v>-35.994843798836335</v>
      </c>
      <c r="O15" s="43">
        <f>(O11+O12+O18-O20-O27+O38)/2</f>
        <v>-37.987071382954966</v>
      </c>
      <c r="P15" s="43">
        <f>(P11+P12+P18-P27+P38)/2</f>
        <v>-40.948980797551741</v>
      </c>
      <c r="Q15" s="43">
        <f>(Q11+Q12+Q18-Q27+Q38)/2</f>
        <v>-42.874052387471359</v>
      </c>
      <c r="R15" s="43">
        <f>(R11+R12+R18-R20-R27+R38)/2</f>
        <v>-45.948980797551741</v>
      </c>
      <c r="S15" s="43">
        <f>(S11+S12+S18-S20-S27+S38)/2</f>
        <v>-47.874052387471359</v>
      </c>
      <c r="T15" s="43">
        <f>T11+T12-T14-T40-T41</f>
        <v>-34.293275905166986</v>
      </c>
      <c r="U15" s="43">
        <f t="shared" ref="U15:W15" si="9">U11+U12-U14-U40-U41</f>
        <v>-38.293275905166986</v>
      </c>
      <c r="V15" s="43">
        <f t="shared" si="9"/>
        <v>-34.293275905166986</v>
      </c>
      <c r="W15" s="43">
        <f t="shared" si="9"/>
        <v>-38.293275905166986</v>
      </c>
      <c r="X15" s="24" t="s">
        <v>124</v>
      </c>
      <c r="Y15" s="24" t="s">
        <v>124</v>
      </c>
      <c r="Z15" s="43">
        <f>(Z11+Z12+Z18-Z27+Z38)/2</f>
        <v>-48.119543704721593</v>
      </c>
      <c r="AA15" s="43">
        <f>(AA11+AA12+AA18-AA20-AA27+AA38)/2</f>
        <v>-53.119543704721593</v>
      </c>
      <c r="AB15" s="43">
        <f>(AB11+AB12+AB18-AB27+AB38)/2</f>
        <v>-33.996745231852017</v>
      </c>
      <c r="AC15" s="43">
        <f>(AC11+AC12+AC18-AC20-AC27+AC38)/2</f>
        <v>-38.996745231852017</v>
      </c>
      <c r="AD15" s="43">
        <f>AD11+AD12-AD14-AD40-AD41</f>
        <v>-27.320914027817704</v>
      </c>
      <c r="AE15" s="43">
        <f t="shared" ref="AE15:AM15" si="10">AE11+AE12-AE14-AE40-AE41</f>
        <v>-31.320914027817704</v>
      </c>
      <c r="AF15" s="43">
        <f t="shared" si="10"/>
        <v>-27.320914027817704</v>
      </c>
      <c r="AG15" s="43">
        <f t="shared" si="10"/>
        <v>-31.320914027817704</v>
      </c>
      <c r="AH15" s="43">
        <f t="shared" si="10"/>
        <v>-37.320914027817707</v>
      </c>
      <c r="AI15" s="43">
        <f t="shared" si="10"/>
        <v>-41.320914027817707</v>
      </c>
      <c r="AJ15" s="43">
        <f t="shared" si="10"/>
        <v>-43.320914027817707</v>
      </c>
      <c r="AK15" s="43">
        <f t="shared" si="10"/>
        <v>-37.320914027817707</v>
      </c>
      <c r="AL15" s="43">
        <f t="shared" si="10"/>
        <v>-41.320914027817707</v>
      </c>
      <c r="AM15" s="43">
        <f t="shared" si="10"/>
        <v>-43.320914027817707</v>
      </c>
      <c r="AN15" s="44" t="s">
        <v>124</v>
      </c>
    </row>
    <row r="16" spans="1:40" ht="26" x14ac:dyDescent="0.3">
      <c r="A16" s="27" t="s">
        <v>10</v>
      </c>
      <c r="B16" s="19" t="s">
        <v>11</v>
      </c>
      <c r="C16" s="32" t="s">
        <v>61</v>
      </c>
      <c r="D16" s="24">
        <v>15000</v>
      </c>
      <c r="E16" s="24">
        <v>15000</v>
      </c>
      <c r="F16" s="24">
        <v>15000</v>
      </c>
      <c r="G16" s="24">
        <v>15000</v>
      </c>
      <c r="H16" s="24">
        <v>15000</v>
      </c>
      <c r="I16" s="24">
        <v>15000</v>
      </c>
      <c r="J16" s="24">
        <v>15000</v>
      </c>
      <c r="K16" s="24">
        <v>15000</v>
      </c>
      <c r="L16" s="24">
        <v>15000</v>
      </c>
      <c r="M16" s="24">
        <v>15000</v>
      </c>
      <c r="N16" s="24">
        <v>15000</v>
      </c>
      <c r="O16" s="24">
        <v>15000</v>
      </c>
      <c r="P16" s="24">
        <v>15000</v>
      </c>
      <c r="Q16" s="24">
        <v>15000</v>
      </c>
      <c r="R16" s="24">
        <v>15000</v>
      </c>
      <c r="S16" s="24">
        <v>15000</v>
      </c>
      <c r="T16" s="24">
        <v>15000</v>
      </c>
      <c r="U16" s="24">
        <v>15000</v>
      </c>
      <c r="V16" s="24">
        <v>15000</v>
      </c>
      <c r="W16" s="24">
        <v>15000</v>
      </c>
      <c r="X16" s="24">
        <v>15000</v>
      </c>
      <c r="Y16" s="24">
        <v>15000</v>
      </c>
      <c r="Z16" s="24">
        <v>15000</v>
      </c>
      <c r="AA16" s="24">
        <v>15000</v>
      </c>
      <c r="AB16" s="24">
        <v>15000</v>
      </c>
      <c r="AC16" s="24">
        <v>15000</v>
      </c>
      <c r="AD16" s="24">
        <v>15000</v>
      </c>
      <c r="AE16" s="24">
        <v>15000</v>
      </c>
      <c r="AF16" s="24">
        <v>15000</v>
      </c>
      <c r="AG16" s="24">
        <v>15000</v>
      </c>
      <c r="AH16" s="24">
        <v>15000</v>
      </c>
      <c r="AI16" s="24">
        <v>15000</v>
      </c>
      <c r="AJ16" s="24">
        <v>15000</v>
      </c>
      <c r="AK16" s="24">
        <v>15000</v>
      </c>
      <c r="AL16" s="24">
        <v>15000</v>
      </c>
      <c r="AM16" s="24">
        <v>15000</v>
      </c>
      <c r="AN16" s="24">
        <v>15000</v>
      </c>
    </row>
    <row r="17" spans="1:40" x14ac:dyDescent="0.3">
      <c r="A17" s="27" t="s">
        <v>12</v>
      </c>
      <c r="B17" s="19" t="s">
        <v>93</v>
      </c>
      <c r="C17" s="32" t="s">
        <v>62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>
        <v>0</v>
      </c>
      <c r="V17" s="24">
        <v>0</v>
      </c>
      <c r="W17" s="24">
        <v>0</v>
      </c>
      <c r="X17" s="24">
        <v>0</v>
      </c>
      <c r="Y17" s="24">
        <v>0</v>
      </c>
      <c r="Z17" s="24">
        <v>0</v>
      </c>
      <c r="AA17" s="24">
        <v>0</v>
      </c>
      <c r="AB17" s="24">
        <v>0</v>
      </c>
      <c r="AC17" s="24">
        <v>0</v>
      </c>
      <c r="AD17" s="24">
        <v>0</v>
      </c>
      <c r="AE17" s="24">
        <v>0</v>
      </c>
      <c r="AF17" s="24">
        <v>0</v>
      </c>
      <c r="AG17" s="24">
        <v>0</v>
      </c>
      <c r="AH17" s="24">
        <v>0</v>
      </c>
      <c r="AI17" s="24">
        <v>0</v>
      </c>
      <c r="AJ17" s="24">
        <v>0</v>
      </c>
      <c r="AK17" s="24">
        <v>0</v>
      </c>
      <c r="AL17" s="24">
        <v>0</v>
      </c>
      <c r="AM17" s="24">
        <v>0</v>
      </c>
      <c r="AN17" s="24">
        <v>0</v>
      </c>
    </row>
    <row r="18" spans="1:40" ht="65" x14ac:dyDescent="0.3">
      <c r="A18" s="27" t="s">
        <v>63</v>
      </c>
      <c r="B18" s="28" t="s">
        <v>120</v>
      </c>
      <c r="C18" s="32" t="s">
        <v>135</v>
      </c>
      <c r="D18" s="24">
        <v>6</v>
      </c>
      <c r="E18" s="24">
        <v>6</v>
      </c>
      <c r="F18" s="24">
        <v>6</v>
      </c>
      <c r="G18" s="24">
        <v>6</v>
      </c>
      <c r="H18" s="24">
        <v>6</v>
      </c>
      <c r="I18" s="24">
        <v>6</v>
      </c>
      <c r="J18" s="24">
        <v>6</v>
      </c>
      <c r="K18" s="24">
        <v>6</v>
      </c>
      <c r="L18" s="24">
        <v>6</v>
      </c>
      <c r="M18" s="24">
        <v>6</v>
      </c>
      <c r="N18" s="24">
        <v>6</v>
      </c>
      <c r="O18" s="24">
        <v>6</v>
      </c>
      <c r="P18" s="24">
        <v>6</v>
      </c>
      <c r="Q18" s="24">
        <v>6</v>
      </c>
      <c r="R18" s="24">
        <v>6</v>
      </c>
      <c r="S18" s="24">
        <v>6</v>
      </c>
      <c r="T18" s="24">
        <v>6</v>
      </c>
      <c r="U18" s="24">
        <v>6</v>
      </c>
      <c r="V18" s="24">
        <v>6</v>
      </c>
      <c r="W18" s="24">
        <v>6</v>
      </c>
      <c r="X18" s="24">
        <v>6</v>
      </c>
      <c r="Y18" s="24">
        <v>6</v>
      </c>
      <c r="Z18" s="24">
        <v>6</v>
      </c>
      <c r="AA18" s="24">
        <v>6</v>
      </c>
      <c r="AB18" s="24">
        <v>6</v>
      </c>
      <c r="AC18" s="24">
        <v>6</v>
      </c>
      <c r="AD18" s="24">
        <v>6</v>
      </c>
      <c r="AE18" s="24">
        <v>6</v>
      </c>
      <c r="AF18" s="24">
        <v>6</v>
      </c>
      <c r="AG18" s="24">
        <v>6</v>
      </c>
      <c r="AH18" s="24">
        <v>6</v>
      </c>
      <c r="AI18" s="24">
        <v>6</v>
      </c>
      <c r="AJ18" s="24">
        <v>6</v>
      </c>
      <c r="AK18" s="24">
        <v>6</v>
      </c>
      <c r="AL18" s="24">
        <v>6</v>
      </c>
      <c r="AM18" s="24">
        <v>6</v>
      </c>
      <c r="AN18" s="24" t="s">
        <v>124</v>
      </c>
    </row>
    <row r="19" spans="1:40" x14ac:dyDescent="0.3">
      <c r="A19" s="27" t="s">
        <v>13</v>
      </c>
      <c r="B19" s="19" t="s">
        <v>14</v>
      </c>
      <c r="C19" s="32" t="s">
        <v>50</v>
      </c>
      <c r="D19" s="24" t="s">
        <v>124</v>
      </c>
      <c r="E19" s="24" t="s">
        <v>124</v>
      </c>
      <c r="F19" s="24" t="s">
        <v>124</v>
      </c>
      <c r="G19" s="24" t="s">
        <v>124</v>
      </c>
      <c r="H19" s="24" t="s">
        <v>124</v>
      </c>
      <c r="I19" s="24" t="s">
        <v>124</v>
      </c>
      <c r="J19" s="24" t="s">
        <v>124</v>
      </c>
      <c r="K19" s="24" t="s">
        <v>124</v>
      </c>
      <c r="L19" s="24" t="s">
        <v>124</v>
      </c>
      <c r="M19" s="24" t="s">
        <v>124</v>
      </c>
      <c r="N19" s="24" t="s">
        <v>124</v>
      </c>
      <c r="O19" s="24" t="s">
        <v>124</v>
      </c>
      <c r="P19" s="24" t="s">
        <v>124</v>
      </c>
      <c r="Q19" s="24" t="s">
        <v>124</v>
      </c>
      <c r="R19" s="24" t="s">
        <v>124</v>
      </c>
      <c r="S19" s="24" t="s">
        <v>124</v>
      </c>
      <c r="T19" s="24" t="s">
        <v>124</v>
      </c>
      <c r="U19" s="24" t="s">
        <v>124</v>
      </c>
      <c r="V19" s="24" t="s">
        <v>124</v>
      </c>
      <c r="W19" s="24" t="s">
        <v>124</v>
      </c>
      <c r="X19" s="24" t="s">
        <v>124</v>
      </c>
      <c r="Y19" s="24" t="s">
        <v>124</v>
      </c>
      <c r="Z19" s="24" t="s">
        <v>124</v>
      </c>
      <c r="AA19" s="24" t="s">
        <v>124</v>
      </c>
      <c r="AB19" s="24" t="s">
        <v>124</v>
      </c>
      <c r="AC19" s="24" t="s">
        <v>124</v>
      </c>
      <c r="AD19" s="24" t="s">
        <v>124</v>
      </c>
      <c r="AE19" s="24" t="s">
        <v>124</v>
      </c>
      <c r="AF19" s="24" t="s">
        <v>124</v>
      </c>
      <c r="AG19" s="24" t="s">
        <v>124</v>
      </c>
      <c r="AH19" s="24" t="s">
        <v>124</v>
      </c>
      <c r="AI19" s="24" t="s">
        <v>124</v>
      </c>
      <c r="AJ19" s="24" t="s">
        <v>124</v>
      </c>
      <c r="AK19" s="24" t="s">
        <v>124</v>
      </c>
      <c r="AL19" s="24" t="s">
        <v>124</v>
      </c>
      <c r="AM19" s="24" t="s">
        <v>124</v>
      </c>
      <c r="AN19" s="24" t="s">
        <v>124</v>
      </c>
    </row>
    <row r="20" spans="1:40" ht="39" x14ac:dyDescent="0.3">
      <c r="A20" s="27" t="s">
        <v>94</v>
      </c>
      <c r="B20" s="19" t="s">
        <v>38</v>
      </c>
      <c r="C20" s="33" t="s">
        <v>64</v>
      </c>
      <c r="D20" s="24" t="s">
        <v>124</v>
      </c>
      <c r="E20" s="24" t="s">
        <v>124</v>
      </c>
      <c r="F20" s="4">
        <v>10</v>
      </c>
      <c r="G20" s="4">
        <v>10</v>
      </c>
      <c r="H20" s="24" t="s">
        <v>124</v>
      </c>
      <c r="I20" s="24" t="s">
        <v>124</v>
      </c>
      <c r="J20" s="4">
        <v>10</v>
      </c>
      <c r="K20" s="4">
        <v>10</v>
      </c>
      <c r="L20" s="24" t="s">
        <v>124</v>
      </c>
      <c r="M20" s="24" t="s">
        <v>124</v>
      </c>
      <c r="N20" s="4">
        <v>10</v>
      </c>
      <c r="O20" s="4">
        <v>10</v>
      </c>
      <c r="P20" s="24" t="s">
        <v>124</v>
      </c>
      <c r="Q20" s="24" t="s">
        <v>124</v>
      </c>
      <c r="R20" s="4">
        <v>10</v>
      </c>
      <c r="S20" s="4">
        <v>10</v>
      </c>
      <c r="T20" s="24" t="s">
        <v>124</v>
      </c>
      <c r="U20" s="24" t="s">
        <v>124</v>
      </c>
      <c r="V20" s="4">
        <v>10</v>
      </c>
      <c r="W20" s="4">
        <v>10</v>
      </c>
      <c r="X20" s="24" t="s">
        <v>124</v>
      </c>
      <c r="Y20" s="24" t="s">
        <v>124</v>
      </c>
      <c r="Z20" s="24" t="s">
        <v>124</v>
      </c>
      <c r="AA20" s="4">
        <v>10</v>
      </c>
      <c r="AB20" s="24" t="s">
        <v>124</v>
      </c>
      <c r="AC20" s="4">
        <v>10</v>
      </c>
      <c r="AD20" s="24" t="s">
        <v>124</v>
      </c>
      <c r="AE20" s="24" t="s">
        <v>124</v>
      </c>
      <c r="AF20" s="4">
        <v>10</v>
      </c>
      <c r="AG20" s="4">
        <v>10</v>
      </c>
      <c r="AH20" s="24" t="s">
        <v>124</v>
      </c>
      <c r="AI20" s="24" t="s">
        <v>124</v>
      </c>
      <c r="AJ20" s="24" t="s">
        <v>124</v>
      </c>
      <c r="AK20" s="4">
        <v>10</v>
      </c>
      <c r="AL20" s="4">
        <v>10</v>
      </c>
      <c r="AM20" s="4">
        <v>10</v>
      </c>
      <c r="AN20" s="44" t="s">
        <v>124</v>
      </c>
    </row>
    <row r="21" spans="1:40" x14ac:dyDescent="0.3">
      <c r="A21" s="27" t="s">
        <v>95</v>
      </c>
      <c r="B21" s="19" t="s">
        <v>16</v>
      </c>
      <c r="C21" s="34" t="s">
        <v>85</v>
      </c>
      <c r="D21" s="24" t="s">
        <v>124</v>
      </c>
      <c r="E21" s="24" t="s">
        <v>124</v>
      </c>
      <c r="F21" s="24" t="s">
        <v>124</v>
      </c>
      <c r="G21" s="24" t="s">
        <v>124</v>
      </c>
      <c r="H21" s="24" t="s">
        <v>124</v>
      </c>
      <c r="I21" s="24" t="s">
        <v>124</v>
      </c>
      <c r="J21" s="24" t="s">
        <v>124</v>
      </c>
      <c r="K21" s="24" t="s">
        <v>124</v>
      </c>
      <c r="L21" s="24" t="s">
        <v>124</v>
      </c>
      <c r="M21" s="24" t="s">
        <v>124</v>
      </c>
      <c r="N21" s="24" t="s">
        <v>124</v>
      </c>
      <c r="O21" s="24" t="s">
        <v>124</v>
      </c>
      <c r="P21" s="24" t="s">
        <v>124</v>
      </c>
      <c r="Q21" s="24" t="s">
        <v>124</v>
      </c>
      <c r="R21" s="24" t="s">
        <v>124</v>
      </c>
      <c r="S21" s="24" t="s">
        <v>124</v>
      </c>
      <c r="T21" s="24" t="s">
        <v>124</v>
      </c>
      <c r="U21" s="24" t="s">
        <v>124</v>
      </c>
      <c r="V21" s="24" t="s">
        <v>124</v>
      </c>
      <c r="W21" s="24" t="s">
        <v>124</v>
      </c>
      <c r="X21" s="24" t="s">
        <v>124</v>
      </c>
      <c r="Y21" s="24" t="s">
        <v>124</v>
      </c>
      <c r="Z21" s="24" t="s">
        <v>124</v>
      </c>
      <c r="AA21" s="24" t="s">
        <v>124</v>
      </c>
      <c r="AB21" s="24" t="s">
        <v>124</v>
      </c>
      <c r="AC21" s="24" t="s">
        <v>124</v>
      </c>
      <c r="AD21" s="24" t="s">
        <v>124</v>
      </c>
      <c r="AE21" s="24" t="s">
        <v>124</v>
      </c>
      <c r="AF21" s="24" t="s">
        <v>124</v>
      </c>
      <c r="AG21" s="24" t="s">
        <v>124</v>
      </c>
      <c r="AH21" s="24" t="s">
        <v>124</v>
      </c>
      <c r="AI21" s="24" t="s">
        <v>124</v>
      </c>
      <c r="AJ21" s="24" t="s">
        <v>124</v>
      </c>
      <c r="AK21" s="24" t="s">
        <v>124</v>
      </c>
      <c r="AL21" s="24" t="s">
        <v>124</v>
      </c>
      <c r="AM21" s="24" t="s">
        <v>124</v>
      </c>
      <c r="AN21" s="24" t="s">
        <v>124</v>
      </c>
    </row>
    <row r="22" spans="1:40" x14ac:dyDescent="0.3">
      <c r="A22" s="27" t="s">
        <v>97</v>
      </c>
      <c r="B22" s="19" t="s">
        <v>17</v>
      </c>
      <c r="C22" s="13" t="s">
        <v>48</v>
      </c>
      <c r="D22" s="46">
        <f>D10+D17-D18</f>
        <v>-50.119543704721593</v>
      </c>
      <c r="E22" s="46">
        <f>E10+E17-E18</f>
        <v>-50.119543704721593</v>
      </c>
      <c r="F22" s="46">
        <f>F10+F17+F20-F18</f>
        <v>-45.119543704721593</v>
      </c>
      <c r="G22" s="46">
        <f>G10+G17+G20-G18</f>
        <v>-45.119543704721593</v>
      </c>
      <c r="H22" s="46">
        <f>H10+H17-H18</f>
        <v>-55.119543704721593</v>
      </c>
      <c r="I22" s="46">
        <f>I10+I17-I18</f>
        <v>-55.119543704721593</v>
      </c>
      <c r="J22" s="46">
        <f>J10+J17+J20-J18</f>
        <v>-50.119543704721593</v>
      </c>
      <c r="K22" s="46">
        <f>K10+K17+K20-K18</f>
        <v>-50.119543704721593</v>
      </c>
      <c r="L22" s="46">
        <f>L10+L17-L18</f>
        <v>-36.994843798836335</v>
      </c>
      <c r="M22" s="46">
        <f>M10+M17-M18</f>
        <v>-38.987071382954966</v>
      </c>
      <c r="N22" s="46">
        <f>N10+N17+N20-N18</f>
        <v>-31.994843798836335</v>
      </c>
      <c r="O22" s="46">
        <f>O10+O17+O20-O18</f>
        <v>-33.987071382954966</v>
      </c>
      <c r="P22" s="46">
        <f>P10+P17-P18</f>
        <v>-46.948980797551741</v>
      </c>
      <c r="Q22" s="46">
        <f>Q10+Q17-Q18</f>
        <v>-48.874052387471359</v>
      </c>
      <c r="R22" s="46">
        <f>R10+R17+R20-R18</f>
        <v>-41.948980797551741</v>
      </c>
      <c r="S22" s="46">
        <f>S10+S17+S20-S18</f>
        <v>-43.874052387471359</v>
      </c>
      <c r="T22" s="46">
        <f>T10+T17-T18</f>
        <v>-40.293275905166986</v>
      </c>
      <c r="U22" s="46">
        <f>U10+U17-U18</f>
        <v>-44.293275905166986</v>
      </c>
      <c r="V22" s="46">
        <f>V10+V17+V20-V18</f>
        <v>-30.293275905166986</v>
      </c>
      <c r="W22" s="46">
        <f>W10+W17+W20-W18</f>
        <v>-34.293275905166986</v>
      </c>
      <c r="X22" s="46">
        <f>X10+X17</f>
        <v>-10</v>
      </c>
      <c r="Y22" s="46">
        <f>Y10+Y17</f>
        <v>-10</v>
      </c>
      <c r="Z22" s="46">
        <f>Z10+Z17-Z18</f>
        <v>-54.119543704721593</v>
      </c>
      <c r="AA22" s="46">
        <f>AA10+AA17+AA20-AA18</f>
        <v>-49.119543704721593</v>
      </c>
      <c r="AB22" s="46">
        <f>AB10+AB17-AB18</f>
        <v>-39.996745231852017</v>
      </c>
      <c r="AC22" s="46">
        <f>AC10+AC17+AC20-AC18</f>
        <v>-34.996745231852017</v>
      </c>
      <c r="AD22" s="46">
        <f>AD10+AD17-AD18</f>
        <v>-33.320914027817707</v>
      </c>
      <c r="AE22" s="46">
        <f>AE10+AE17-AE18</f>
        <v>-37.320914027817707</v>
      </c>
      <c r="AF22" s="46">
        <f>AF10+AF17+AF20-AF18</f>
        <v>-23.320914027817704</v>
      </c>
      <c r="AG22" s="46">
        <f>AG10+AG17+AG20-AG18</f>
        <v>-27.320914027817704</v>
      </c>
      <c r="AH22" s="46">
        <f>AH10+AH17-AH18</f>
        <v>-43.320914027817707</v>
      </c>
      <c r="AI22" s="46">
        <f>AI10+AI17-AI18</f>
        <v>-47.320914027817707</v>
      </c>
      <c r="AJ22" s="46">
        <f>AJ10+AJ17-AJ18</f>
        <v>-49.320914027817707</v>
      </c>
      <c r="AK22" s="46">
        <f>AK10+AK17+AK20-AK18</f>
        <v>-33.320914027817707</v>
      </c>
      <c r="AL22" s="46">
        <f>AL10+AL17+AL20-AL18</f>
        <v>-37.320914027817707</v>
      </c>
      <c r="AM22" s="46">
        <f>AM10+AM17+AM20-AM18</f>
        <v>-39.320914027817707</v>
      </c>
      <c r="AN22" s="46">
        <f>AN10+AN17</f>
        <v>-10</v>
      </c>
    </row>
    <row r="23" spans="1:40" s="15" customFormat="1" x14ac:dyDescent="0.3">
      <c r="A23" s="14" t="s">
        <v>75</v>
      </c>
      <c r="B23" s="7" t="s">
        <v>126</v>
      </c>
      <c r="C23" s="8"/>
      <c r="D23" s="23"/>
      <c r="E23" s="23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</row>
    <row r="24" spans="1:40" x14ac:dyDescent="0.3">
      <c r="A24" s="27" t="s">
        <v>98</v>
      </c>
      <c r="B24" s="19" t="s">
        <v>18</v>
      </c>
      <c r="C24" s="33" t="s">
        <v>65</v>
      </c>
      <c r="D24" s="24">
        <v>2</v>
      </c>
      <c r="E24" s="24">
        <v>2</v>
      </c>
      <c r="F24" s="24">
        <v>2</v>
      </c>
      <c r="G24" s="24">
        <v>2</v>
      </c>
      <c r="H24" s="24">
        <v>2</v>
      </c>
      <c r="I24" s="24">
        <v>2</v>
      </c>
      <c r="J24" s="24">
        <v>2</v>
      </c>
      <c r="K24" s="24">
        <v>2</v>
      </c>
      <c r="L24" s="24">
        <v>2</v>
      </c>
      <c r="M24" s="24">
        <v>2</v>
      </c>
      <c r="N24" s="24">
        <v>2</v>
      </c>
      <c r="O24" s="24">
        <v>2</v>
      </c>
      <c r="P24" s="24">
        <v>2</v>
      </c>
      <c r="Q24" s="24">
        <v>2</v>
      </c>
      <c r="R24" s="24">
        <v>2</v>
      </c>
      <c r="S24" s="24">
        <v>2</v>
      </c>
      <c r="T24" s="24">
        <v>2</v>
      </c>
      <c r="U24" s="24">
        <v>2</v>
      </c>
      <c r="V24" s="24">
        <v>2</v>
      </c>
      <c r="W24" s="24">
        <v>2</v>
      </c>
      <c r="X24" s="24">
        <v>2</v>
      </c>
      <c r="Y24" s="24">
        <v>2</v>
      </c>
      <c r="Z24" s="24">
        <v>1</v>
      </c>
      <c r="AA24" s="24">
        <v>1</v>
      </c>
      <c r="AB24" s="24">
        <v>1</v>
      </c>
      <c r="AC24" s="24">
        <v>1</v>
      </c>
      <c r="AD24" s="24">
        <v>1</v>
      </c>
      <c r="AE24" s="24">
        <v>1</v>
      </c>
      <c r="AF24" s="24">
        <v>1</v>
      </c>
      <c r="AG24" s="24">
        <v>1</v>
      </c>
      <c r="AH24" s="24">
        <v>1</v>
      </c>
      <c r="AI24" s="24">
        <v>1</v>
      </c>
      <c r="AJ24" s="24">
        <v>1</v>
      </c>
      <c r="AK24" s="24">
        <v>1</v>
      </c>
      <c r="AL24" s="24">
        <v>1</v>
      </c>
      <c r="AM24" s="24">
        <v>1</v>
      </c>
      <c r="AN24" s="24">
        <v>1</v>
      </c>
    </row>
    <row r="25" spans="1:40" ht="65" x14ac:dyDescent="0.3">
      <c r="A25" s="27" t="s">
        <v>99</v>
      </c>
      <c r="B25" s="19" t="s">
        <v>19</v>
      </c>
      <c r="C25" s="32" t="s">
        <v>66</v>
      </c>
      <c r="D25" s="24">
        <v>15000</v>
      </c>
      <c r="E25" s="24">
        <v>15000</v>
      </c>
      <c r="F25" s="24">
        <v>15000</v>
      </c>
      <c r="G25" s="24">
        <v>15000</v>
      </c>
      <c r="H25" s="24">
        <v>15000</v>
      </c>
      <c r="I25" s="24">
        <v>15000</v>
      </c>
      <c r="J25" s="24">
        <v>15000</v>
      </c>
      <c r="K25" s="24">
        <v>15000</v>
      </c>
      <c r="L25" s="24">
        <v>15000</v>
      </c>
      <c r="M25" s="24">
        <v>15000</v>
      </c>
      <c r="N25" s="24">
        <v>15000</v>
      </c>
      <c r="O25" s="24">
        <v>15000</v>
      </c>
      <c r="P25" s="24">
        <v>15000</v>
      </c>
      <c r="Q25" s="24">
        <v>15000</v>
      </c>
      <c r="R25" s="24">
        <v>15000</v>
      </c>
      <c r="S25" s="24">
        <v>15000</v>
      </c>
      <c r="T25" s="24">
        <v>15000</v>
      </c>
      <c r="U25" s="24">
        <v>15000</v>
      </c>
      <c r="V25" s="24">
        <v>15000</v>
      </c>
      <c r="W25" s="24">
        <v>15000</v>
      </c>
      <c r="X25" s="24">
        <v>15000</v>
      </c>
      <c r="Y25" s="24">
        <v>15000</v>
      </c>
      <c r="Z25" s="24">
        <v>15000</v>
      </c>
      <c r="AA25" s="24">
        <v>15000</v>
      </c>
      <c r="AB25" s="24">
        <v>15000</v>
      </c>
      <c r="AC25" s="24">
        <v>15000</v>
      </c>
      <c r="AD25" s="24">
        <v>15000</v>
      </c>
      <c r="AE25" s="24">
        <v>15000</v>
      </c>
      <c r="AF25" s="24">
        <v>15000</v>
      </c>
      <c r="AG25" s="24">
        <v>15000</v>
      </c>
      <c r="AH25" s="24">
        <v>15000</v>
      </c>
      <c r="AI25" s="24">
        <v>15000</v>
      </c>
      <c r="AJ25" s="24">
        <v>15000</v>
      </c>
      <c r="AK25" s="24">
        <v>15000</v>
      </c>
      <c r="AL25" s="24">
        <v>15000</v>
      </c>
      <c r="AM25" s="24">
        <v>15000</v>
      </c>
      <c r="AN25" s="24">
        <v>15000</v>
      </c>
    </row>
    <row r="26" spans="1:40" x14ac:dyDescent="0.3">
      <c r="A26" s="27" t="s">
        <v>100</v>
      </c>
      <c r="B26" s="19" t="s">
        <v>101</v>
      </c>
      <c r="C26" s="33" t="s">
        <v>124</v>
      </c>
      <c r="D26" s="24" t="s">
        <v>124</v>
      </c>
      <c r="E26" s="24" t="s">
        <v>124</v>
      </c>
      <c r="F26" s="24" t="s">
        <v>124</v>
      </c>
      <c r="G26" s="24" t="s">
        <v>124</v>
      </c>
      <c r="H26" s="24" t="s">
        <v>124</v>
      </c>
      <c r="I26" s="24" t="s">
        <v>124</v>
      </c>
      <c r="J26" s="24" t="s">
        <v>124</v>
      </c>
      <c r="K26" s="24" t="s">
        <v>124</v>
      </c>
      <c r="L26" s="24" t="s">
        <v>124</v>
      </c>
      <c r="M26" s="24" t="s">
        <v>124</v>
      </c>
      <c r="N26" s="24" t="s">
        <v>124</v>
      </c>
      <c r="O26" s="24" t="s">
        <v>124</v>
      </c>
      <c r="P26" s="24" t="s">
        <v>124</v>
      </c>
      <c r="Q26" s="24" t="s">
        <v>124</v>
      </c>
      <c r="R26" s="24" t="s">
        <v>124</v>
      </c>
      <c r="S26" s="24" t="s">
        <v>124</v>
      </c>
      <c r="T26" s="24" t="s">
        <v>124</v>
      </c>
      <c r="U26" s="24" t="s">
        <v>124</v>
      </c>
      <c r="V26" s="24" t="s">
        <v>124</v>
      </c>
      <c r="W26" s="24" t="s">
        <v>124</v>
      </c>
      <c r="X26" s="24" t="s">
        <v>124</v>
      </c>
      <c r="Y26" s="24" t="s">
        <v>124</v>
      </c>
      <c r="Z26" s="24" t="s">
        <v>124</v>
      </c>
      <c r="AA26" s="24" t="s">
        <v>124</v>
      </c>
      <c r="AB26" s="24" t="s">
        <v>124</v>
      </c>
      <c r="AC26" s="24" t="s">
        <v>124</v>
      </c>
      <c r="AD26" s="24" t="s">
        <v>124</v>
      </c>
      <c r="AE26" s="24" t="s">
        <v>124</v>
      </c>
      <c r="AF26" s="24" t="s">
        <v>124</v>
      </c>
      <c r="AG26" s="24" t="s">
        <v>124</v>
      </c>
      <c r="AH26" s="24" t="s">
        <v>124</v>
      </c>
      <c r="AI26" s="24" t="s">
        <v>124</v>
      </c>
      <c r="AJ26" s="24" t="s">
        <v>124</v>
      </c>
      <c r="AK26" s="24" t="s">
        <v>124</v>
      </c>
      <c r="AL26" s="24" t="s">
        <v>124</v>
      </c>
      <c r="AM26" s="24" t="s">
        <v>124</v>
      </c>
      <c r="AN26" s="24" t="s">
        <v>124</v>
      </c>
    </row>
    <row r="27" spans="1:40" x14ac:dyDescent="0.3">
      <c r="A27" s="27" t="s">
        <v>102</v>
      </c>
      <c r="B27" s="19" t="s">
        <v>20</v>
      </c>
      <c r="C27" s="33" t="s">
        <v>67</v>
      </c>
      <c r="D27" s="24">
        <v>6</v>
      </c>
      <c r="E27" s="24">
        <v>2</v>
      </c>
      <c r="F27" s="4">
        <v>6</v>
      </c>
      <c r="G27" s="4">
        <v>2</v>
      </c>
      <c r="H27" s="4">
        <v>6</v>
      </c>
      <c r="I27" s="4">
        <v>2</v>
      </c>
      <c r="J27" s="4">
        <v>6</v>
      </c>
      <c r="K27" s="4">
        <v>2</v>
      </c>
      <c r="L27" s="4">
        <v>6</v>
      </c>
      <c r="M27" s="4">
        <v>2</v>
      </c>
      <c r="N27" s="4">
        <v>6</v>
      </c>
      <c r="O27" s="4">
        <v>2</v>
      </c>
      <c r="P27" s="4">
        <v>6</v>
      </c>
      <c r="Q27" s="4">
        <v>2</v>
      </c>
      <c r="R27" s="4">
        <v>6</v>
      </c>
      <c r="S27" s="4">
        <v>2</v>
      </c>
      <c r="T27" s="4">
        <v>6</v>
      </c>
      <c r="U27" s="4">
        <v>2</v>
      </c>
      <c r="V27" s="4">
        <v>6</v>
      </c>
      <c r="W27" s="4">
        <v>2</v>
      </c>
      <c r="X27" s="4">
        <v>6</v>
      </c>
      <c r="Y27" s="4">
        <v>2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</row>
    <row r="28" spans="1:40" x14ac:dyDescent="0.3">
      <c r="A28" s="27" t="s">
        <v>103</v>
      </c>
      <c r="B28" s="19" t="s">
        <v>16</v>
      </c>
      <c r="C28" s="33" t="s">
        <v>42</v>
      </c>
      <c r="D28" s="24" t="s">
        <v>124</v>
      </c>
      <c r="E28" s="24" t="s">
        <v>124</v>
      </c>
      <c r="F28" s="24" t="s">
        <v>124</v>
      </c>
      <c r="G28" s="24" t="s">
        <v>124</v>
      </c>
      <c r="H28" s="24" t="s">
        <v>124</v>
      </c>
      <c r="I28" s="24" t="s">
        <v>124</v>
      </c>
      <c r="J28" s="24" t="s">
        <v>124</v>
      </c>
      <c r="K28" s="24" t="s">
        <v>124</v>
      </c>
      <c r="L28" s="24" t="s">
        <v>124</v>
      </c>
      <c r="M28" s="24" t="s">
        <v>124</v>
      </c>
      <c r="N28" s="24" t="s">
        <v>124</v>
      </c>
      <c r="O28" s="24" t="s">
        <v>124</v>
      </c>
      <c r="P28" s="24" t="s">
        <v>124</v>
      </c>
      <c r="Q28" s="24" t="s">
        <v>124</v>
      </c>
      <c r="R28" s="24" t="s">
        <v>124</v>
      </c>
      <c r="S28" s="24" t="s">
        <v>124</v>
      </c>
      <c r="T28" s="24" t="s">
        <v>124</v>
      </c>
      <c r="U28" s="24" t="s">
        <v>124</v>
      </c>
      <c r="V28" s="24" t="s">
        <v>124</v>
      </c>
      <c r="W28" s="24" t="s">
        <v>124</v>
      </c>
      <c r="X28" s="24" t="s">
        <v>124</v>
      </c>
      <c r="Y28" s="24" t="s">
        <v>124</v>
      </c>
      <c r="Z28" s="24" t="s">
        <v>124</v>
      </c>
      <c r="AA28" s="24" t="s">
        <v>124</v>
      </c>
      <c r="AB28" s="24" t="s">
        <v>124</v>
      </c>
      <c r="AC28" s="24" t="s">
        <v>124</v>
      </c>
      <c r="AD28" s="24" t="s">
        <v>124</v>
      </c>
      <c r="AE28" s="24" t="s">
        <v>124</v>
      </c>
      <c r="AF28" s="24" t="s">
        <v>124</v>
      </c>
      <c r="AG28" s="24" t="s">
        <v>124</v>
      </c>
      <c r="AH28" s="24" t="s">
        <v>124</v>
      </c>
      <c r="AI28" s="24" t="s">
        <v>124</v>
      </c>
      <c r="AJ28" s="24" t="s">
        <v>124</v>
      </c>
      <c r="AK28" s="24" t="s">
        <v>124</v>
      </c>
      <c r="AL28" s="24" t="s">
        <v>124</v>
      </c>
      <c r="AM28" s="24" t="s">
        <v>124</v>
      </c>
      <c r="AN28" s="24" t="s">
        <v>124</v>
      </c>
    </row>
    <row r="29" spans="1:40" ht="52" x14ac:dyDescent="0.3">
      <c r="A29" s="27" t="s">
        <v>104</v>
      </c>
      <c r="B29" s="19" t="s">
        <v>21</v>
      </c>
      <c r="C29" s="33" t="s">
        <v>68</v>
      </c>
      <c r="D29" s="24">
        <v>5</v>
      </c>
      <c r="E29" s="24">
        <v>5</v>
      </c>
      <c r="F29" s="24">
        <v>5</v>
      </c>
      <c r="G29" s="24">
        <v>5</v>
      </c>
      <c r="H29" s="24">
        <v>5</v>
      </c>
      <c r="I29" s="24">
        <v>5</v>
      </c>
      <c r="J29" s="24">
        <v>5</v>
      </c>
      <c r="K29" s="24">
        <v>5</v>
      </c>
      <c r="L29" s="24">
        <v>5</v>
      </c>
      <c r="M29" s="24">
        <v>5</v>
      </c>
      <c r="N29" s="24">
        <v>5</v>
      </c>
      <c r="O29" s="24">
        <v>5</v>
      </c>
      <c r="P29" s="24">
        <v>5</v>
      </c>
      <c r="Q29" s="24">
        <v>5</v>
      </c>
      <c r="R29" s="24">
        <v>5</v>
      </c>
      <c r="S29" s="24">
        <v>5</v>
      </c>
      <c r="T29" s="24">
        <v>5</v>
      </c>
      <c r="U29" s="24">
        <v>5</v>
      </c>
      <c r="V29" s="24">
        <v>5</v>
      </c>
      <c r="W29" s="24">
        <v>5</v>
      </c>
      <c r="X29" s="24">
        <v>5</v>
      </c>
      <c r="Y29" s="24">
        <v>5</v>
      </c>
      <c r="Z29" s="24">
        <v>7</v>
      </c>
      <c r="AA29" s="24">
        <v>7</v>
      </c>
      <c r="AB29" s="24">
        <v>7</v>
      </c>
      <c r="AC29" s="24">
        <v>7</v>
      </c>
      <c r="AD29" s="24">
        <v>7</v>
      </c>
      <c r="AE29" s="24">
        <v>7</v>
      </c>
      <c r="AF29" s="24">
        <v>7</v>
      </c>
      <c r="AG29" s="24">
        <v>7</v>
      </c>
      <c r="AH29" s="24">
        <v>7</v>
      </c>
      <c r="AI29" s="24">
        <v>7</v>
      </c>
      <c r="AJ29" s="24">
        <v>7</v>
      </c>
      <c r="AK29" s="24">
        <v>7</v>
      </c>
      <c r="AL29" s="24">
        <v>7</v>
      </c>
      <c r="AM29" s="24">
        <v>7</v>
      </c>
      <c r="AN29" s="24">
        <v>7</v>
      </c>
    </row>
    <row r="30" spans="1:40" x14ac:dyDescent="0.3">
      <c r="A30" s="27" t="s">
        <v>105</v>
      </c>
      <c r="B30" s="19" t="s">
        <v>22</v>
      </c>
      <c r="C30" s="33">
        <v>-174</v>
      </c>
      <c r="D30" s="24">
        <v>-174</v>
      </c>
      <c r="E30" s="24">
        <v>-174</v>
      </c>
      <c r="F30" s="24">
        <v>-174</v>
      </c>
      <c r="G30" s="24">
        <v>-174</v>
      </c>
      <c r="H30" s="24">
        <v>-174</v>
      </c>
      <c r="I30" s="24">
        <v>-174</v>
      </c>
      <c r="J30" s="24">
        <v>-174</v>
      </c>
      <c r="K30" s="24">
        <v>-174</v>
      </c>
      <c r="L30" s="24">
        <v>-174</v>
      </c>
      <c r="M30" s="24">
        <v>-174</v>
      </c>
      <c r="N30" s="24">
        <v>-174</v>
      </c>
      <c r="O30" s="24">
        <v>-174</v>
      </c>
      <c r="P30" s="24">
        <v>-174</v>
      </c>
      <c r="Q30" s="24">
        <v>-174</v>
      </c>
      <c r="R30" s="24">
        <v>-174</v>
      </c>
      <c r="S30" s="24">
        <v>-174</v>
      </c>
      <c r="T30" s="24">
        <v>-174</v>
      </c>
      <c r="U30" s="24">
        <v>-174</v>
      </c>
      <c r="V30" s="24">
        <v>-174</v>
      </c>
      <c r="W30" s="24">
        <v>-174</v>
      </c>
      <c r="X30" s="24">
        <v>-174</v>
      </c>
      <c r="Y30" s="24">
        <v>-174</v>
      </c>
      <c r="Z30" s="24">
        <v>-174</v>
      </c>
      <c r="AA30" s="24">
        <v>-174</v>
      </c>
      <c r="AB30" s="24">
        <v>-174</v>
      </c>
      <c r="AC30" s="24">
        <v>-174</v>
      </c>
      <c r="AD30" s="24">
        <v>-174</v>
      </c>
      <c r="AE30" s="24">
        <v>-174</v>
      </c>
      <c r="AF30" s="24">
        <v>-174</v>
      </c>
      <c r="AG30" s="24">
        <v>-174</v>
      </c>
      <c r="AH30" s="24">
        <v>-174</v>
      </c>
      <c r="AI30" s="24">
        <v>-174</v>
      </c>
      <c r="AJ30" s="24">
        <v>-174</v>
      </c>
      <c r="AK30" s="24">
        <v>-174</v>
      </c>
      <c r="AL30" s="24">
        <v>-174</v>
      </c>
      <c r="AM30" s="24">
        <v>-174</v>
      </c>
      <c r="AN30" s="24">
        <v>-174</v>
      </c>
    </row>
    <row r="31" spans="1:40" x14ac:dyDescent="0.3">
      <c r="A31" s="27" t="s">
        <v>106</v>
      </c>
      <c r="B31" s="19" t="s">
        <v>23</v>
      </c>
      <c r="C31" s="32" t="s">
        <v>48</v>
      </c>
      <c r="D31" s="43">
        <f>D29+D30+10*LOG10(D25)</f>
        <v>-127.23908740944319</v>
      </c>
      <c r="E31" s="43">
        <f t="shared" ref="E31:AA31" si="11">E29+E30+10*LOG10(E25)</f>
        <v>-127.23908740944319</v>
      </c>
      <c r="F31" s="43">
        <f t="shared" si="11"/>
        <v>-127.23908740944319</v>
      </c>
      <c r="G31" s="43">
        <f t="shared" si="11"/>
        <v>-127.23908740944319</v>
      </c>
      <c r="H31" s="43">
        <f t="shared" si="11"/>
        <v>-127.23908740944319</v>
      </c>
      <c r="I31" s="43">
        <f t="shared" si="11"/>
        <v>-127.23908740944319</v>
      </c>
      <c r="J31" s="43">
        <f t="shared" si="11"/>
        <v>-127.23908740944319</v>
      </c>
      <c r="K31" s="43">
        <f t="shared" si="11"/>
        <v>-127.23908740944319</v>
      </c>
      <c r="L31" s="43">
        <f t="shared" si="11"/>
        <v>-127.23908740944319</v>
      </c>
      <c r="M31" s="43">
        <f t="shared" si="11"/>
        <v>-127.23908740944319</v>
      </c>
      <c r="N31" s="43">
        <f t="shared" si="11"/>
        <v>-127.23908740944319</v>
      </c>
      <c r="O31" s="43">
        <f t="shared" si="11"/>
        <v>-127.23908740944319</v>
      </c>
      <c r="P31" s="43">
        <f t="shared" si="11"/>
        <v>-127.23908740944319</v>
      </c>
      <c r="Q31" s="43">
        <f t="shared" si="11"/>
        <v>-127.23908740944319</v>
      </c>
      <c r="R31" s="43">
        <f t="shared" si="11"/>
        <v>-127.23908740944319</v>
      </c>
      <c r="S31" s="43">
        <f t="shared" si="11"/>
        <v>-127.23908740944319</v>
      </c>
      <c r="T31" s="43">
        <f t="shared" si="11"/>
        <v>-127.23908740944319</v>
      </c>
      <c r="U31" s="43">
        <f t="shared" si="11"/>
        <v>-127.23908740944319</v>
      </c>
      <c r="V31" s="43">
        <f t="shared" si="11"/>
        <v>-127.23908740944319</v>
      </c>
      <c r="W31" s="43">
        <f t="shared" si="11"/>
        <v>-127.23908740944319</v>
      </c>
      <c r="X31" s="43">
        <f t="shared" si="11"/>
        <v>-127.23908740944319</v>
      </c>
      <c r="Y31" s="43">
        <f t="shared" si="11"/>
        <v>-127.23908740944319</v>
      </c>
      <c r="Z31" s="43">
        <f t="shared" si="11"/>
        <v>-125.23908740944319</v>
      </c>
      <c r="AA31" s="43">
        <f t="shared" si="11"/>
        <v>-125.23908740944319</v>
      </c>
      <c r="AB31" s="43">
        <f t="shared" ref="AB31" si="12">AB29+AB30+10*LOG10(AB25)</f>
        <v>-125.23908740944319</v>
      </c>
      <c r="AC31" s="43">
        <f t="shared" ref="AC31" si="13">AC29+AC30+10*LOG10(AC25)</f>
        <v>-125.23908740944319</v>
      </c>
      <c r="AD31" s="43">
        <f t="shared" ref="AD31" si="14">AD29+AD30+10*LOG10(AD25)</f>
        <v>-125.23908740944319</v>
      </c>
      <c r="AE31" s="43">
        <f t="shared" ref="AE31" si="15">AE29+AE30+10*LOG10(AE25)</f>
        <v>-125.23908740944319</v>
      </c>
      <c r="AF31" s="43">
        <f t="shared" ref="AF31:AH31" si="16">AF29+AF30+10*LOG10(AF25)</f>
        <v>-125.23908740944319</v>
      </c>
      <c r="AG31" s="43">
        <f t="shared" si="16"/>
        <v>-125.23908740944319</v>
      </c>
      <c r="AH31" s="43">
        <f t="shared" si="16"/>
        <v>-125.23908740944319</v>
      </c>
      <c r="AI31" s="43">
        <f t="shared" ref="AI31:AJ31" si="17">AI29+AI30+10*LOG10(AI25)</f>
        <v>-125.23908740944319</v>
      </c>
      <c r="AJ31" s="43">
        <f t="shared" si="17"/>
        <v>-125.23908740944319</v>
      </c>
      <c r="AK31" s="43">
        <f t="shared" ref="AK31" si="18">AK29+AK30+10*LOG10(AK25)</f>
        <v>-125.23908740944319</v>
      </c>
      <c r="AL31" s="43">
        <f t="shared" ref="AL31:AN31" si="19">AL29+AL30+10*LOG10(AL25)</f>
        <v>-125.23908740944319</v>
      </c>
      <c r="AM31" s="43">
        <f t="shared" ref="AM31" si="20">AM29+AM30+10*LOG10(AM25)</f>
        <v>-125.23908740944319</v>
      </c>
      <c r="AN31" s="43">
        <f t="shared" si="19"/>
        <v>-125.23908740944319</v>
      </c>
    </row>
    <row r="32" spans="1:40" x14ac:dyDescent="0.3">
      <c r="A32" s="27" t="s">
        <v>107</v>
      </c>
      <c r="B32" s="19" t="s">
        <v>24</v>
      </c>
      <c r="C32" s="33" t="s">
        <v>49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  <c r="AF32" s="24">
        <v>0</v>
      </c>
      <c r="AG32" s="24">
        <v>0</v>
      </c>
      <c r="AH32" s="24">
        <v>0</v>
      </c>
      <c r="AI32" s="24">
        <v>0</v>
      </c>
      <c r="AJ32" s="24">
        <v>0</v>
      </c>
      <c r="AK32" s="24">
        <v>0</v>
      </c>
      <c r="AL32" s="24">
        <v>0</v>
      </c>
      <c r="AM32" s="24">
        <v>0</v>
      </c>
      <c r="AN32" s="24">
        <v>0</v>
      </c>
    </row>
    <row r="33" spans="1:40" x14ac:dyDescent="0.3">
      <c r="A33" s="27" t="s">
        <v>109</v>
      </c>
      <c r="B33" s="19" t="s">
        <v>14</v>
      </c>
      <c r="C33" s="32" t="s">
        <v>50</v>
      </c>
      <c r="D33" s="24" t="s">
        <v>124</v>
      </c>
      <c r="E33" s="24" t="s">
        <v>124</v>
      </c>
      <c r="F33" s="24" t="s">
        <v>124</v>
      </c>
      <c r="G33" s="24" t="s">
        <v>124</v>
      </c>
      <c r="H33" s="24" t="s">
        <v>124</v>
      </c>
      <c r="I33" s="24" t="s">
        <v>124</v>
      </c>
      <c r="J33" s="24" t="s">
        <v>124</v>
      </c>
      <c r="K33" s="24" t="s">
        <v>124</v>
      </c>
      <c r="L33" s="24" t="s">
        <v>124</v>
      </c>
      <c r="M33" s="24" t="s">
        <v>124</v>
      </c>
      <c r="N33" s="24" t="s">
        <v>124</v>
      </c>
      <c r="O33" s="24" t="s">
        <v>124</v>
      </c>
      <c r="P33" s="24" t="s">
        <v>124</v>
      </c>
      <c r="Q33" s="24" t="s">
        <v>124</v>
      </c>
      <c r="R33" s="24" t="s">
        <v>124</v>
      </c>
      <c r="S33" s="24" t="s">
        <v>124</v>
      </c>
      <c r="T33" s="24" t="s">
        <v>124</v>
      </c>
      <c r="U33" s="24" t="s">
        <v>124</v>
      </c>
      <c r="V33" s="24" t="s">
        <v>124</v>
      </c>
      <c r="W33" s="24" t="s">
        <v>124</v>
      </c>
      <c r="X33" s="24" t="s">
        <v>124</v>
      </c>
      <c r="Y33" s="24" t="s">
        <v>124</v>
      </c>
      <c r="Z33" s="24" t="s">
        <v>124</v>
      </c>
      <c r="AA33" s="24" t="s">
        <v>124</v>
      </c>
      <c r="AB33" s="24" t="s">
        <v>124</v>
      </c>
      <c r="AC33" s="24" t="s">
        <v>124</v>
      </c>
      <c r="AD33" s="24" t="s">
        <v>124</v>
      </c>
      <c r="AE33" s="24" t="s">
        <v>124</v>
      </c>
      <c r="AF33" s="24" t="s">
        <v>124</v>
      </c>
      <c r="AG33" s="24" t="s">
        <v>124</v>
      </c>
      <c r="AH33" s="24" t="s">
        <v>124</v>
      </c>
      <c r="AI33" s="24" t="s">
        <v>124</v>
      </c>
      <c r="AJ33" s="24" t="s">
        <v>124</v>
      </c>
      <c r="AK33" s="24" t="s">
        <v>124</v>
      </c>
      <c r="AL33" s="24" t="s">
        <v>124</v>
      </c>
      <c r="AM33" s="24" t="s">
        <v>124</v>
      </c>
      <c r="AN33" s="24" t="s">
        <v>124</v>
      </c>
    </row>
    <row r="34" spans="1:40" x14ac:dyDescent="0.3">
      <c r="A34" s="27" t="s">
        <v>110</v>
      </c>
      <c r="B34" s="19" t="s">
        <v>25</v>
      </c>
      <c r="C34" s="33" t="s">
        <v>69</v>
      </c>
      <c r="D34" s="33" t="s">
        <v>69</v>
      </c>
      <c r="E34" s="33" t="s">
        <v>69</v>
      </c>
      <c r="F34" s="33" t="s">
        <v>69</v>
      </c>
      <c r="G34" s="33" t="s">
        <v>69</v>
      </c>
      <c r="H34" s="33" t="s">
        <v>69</v>
      </c>
      <c r="I34" s="33" t="s">
        <v>69</v>
      </c>
      <c r="J34" s="33" t="s">
        <v>69</v>
      </c>
      <c r="K34" s="33" t="s">
        <v>69</v>
      </c>
      <c r="L34" s="33" t="s">
        <v>69</v>
      </c>
      <c r="M34" s="33" t="s">
        <v>69</v>
      </c>
      <c r="N34" s="33" t="s">
        <v>69</v>
      </c>
      <c r="O34" s="33" t="s">
        <v>69</v>
      </c>
      <c r="P34" s="33" t="s">
        <v>69</v>
      </c>
      <c r="Q34" s="33" t="s">
        <v>69</v>
      </c>
      <c r="R34" s="33" t="s">
        <v>69</v>
      </c>
      <c r="S34" s="33" t="s">
        <v>69</v>
      </c>
      <c r="T34" s="33" t="s">
        <v>69</v>
      </c>
      <c r="U34" s="33" t="s">
        <v>69</v>
      </c>
      <c r="V34" s="33" t="s">
        <v>69</v>
      </c>
      <c r="W34" s="33" t="s">
        <v>69</v>
      </c>
      <c r="X34" s="33" t="s">
        <v>69</v>
      </c>
      <c r="Y34" s="33" t="s">
        <v>69</v>
      </c>
      <c r="Z34" s="33" t="s">
        <v>69</v>
      </c>
      <c r="AA34" s="33" t="s">
        <v>69</v>
      </c>
      <c r="AB34" s="33" t="s">
        <v>69</v>
      </c>
      <c r="AC34" s="33" t="s">
        <v>69</v>
      </c>
      <c r="AD34" s="33" t="s">
        <v>69</v>
      </c>
      <c r="AE34" s="33" t="s">
        <v>69</v>
      </c>
      <c r="AF34" s="33" t="s">
        <v>69</v>
      </c>
      <c r="AG34" s="33" t="s">
        <v>69</v>
      </c>
      <c r="AH34" s="33" t="s">
        <v>69</v>
      </c>
      <c r="AI34" s="33" t="s">
        <v>69</v>
      </c>
      <c r="AJ34" s="33" t="s">
        <v>69</v>
      </c>
      <c r="AK34" s="33" t="s">
        <v>69</v>
      </c>
      <c r="AL34" s="33" t="s">
        <v>69</v>
      </c>
      <c r="AM34" s="33" t="s">
        <v>69</v>
      </c>
      <c r="AN34" s="33" t="s">
        <v>69</v>
      </c>
    </row>
    <row r="35" spans="1:40" ht="65" x14ac:dyDescent="0.3">
      <c r="A35" s="27" t="s">
        <v>111</v>
      </c>
      <c r="B35" s="19" t="s">
        <v>39</v>
      </c>
      <c r="C35" s="32" t="s">
        <v>70</v>
      </c>
      <c r="D35" s="24" t="s">
        <v>124</v>
      </c>
      <c r="E35" s="24" t="s">
        <v>124</v>
      </c>
      <c r="F35" s="24" t="s">
        <v>124</v>
      </c>
      <c r="G35" s="24" t="s">
        <v>124</v>
      </c>
      <c r="H35" s="24" t="s">
        <v>124</v>
      </c>
      <c r="I35" s="24" t="s">
        <v>124</v>
      </c>
      <c r="J35" s="24" t="s">
        <v>124</v>
      </c>
      <c r="K35" s="24" t="s">
        <v>124</v>
      </c>
      <c r="L35" s="4">
        <v>140</v>
      </c>
      <c r="M35" s="4">
        <v>140</v>
      </c>
      <c r="N35" s="4">
        <v>140</v>
      </c>
      <c r="O35" s="4">
        <v>140</v>
      </c>
      <c r="P35" s="4">
        <v>140</v>
      </c>
      <c r="Q35" s="4">
        <v>140</v>
      </c>
      <c r="R35" s="4">
        <v>140</v>
      </c>
      <c r="S35" s="4">
        <v>140</v>
      </c>
      <c r="T35" s="24" t="s">
        <v>124</v>
      </c>
      <c r="U35" s="24" t="s">
        <v>124</v>
      </c>
      <c r="V35" s="24" t="s">
        <v>124</v>
      </c>
      <c r="W35" s="24" t="s">
        <v>124</v>
      </c>
      <c r="X35" s="24" t="s">
        <v>124</v>
      </c>
      <c r="Y35" s="24" t="s">
        <v>124</v>
      </c>
      <c r="Z35" s="24" t="s">
        <v>124</v>
      </c>
      <c r="AA35" s="24" t="s">
        <v>124</v>
      </c>
      <c r="AB35" s="24">
        <v>120</v>
      </c>
      <c r="AC35" s="24">
        <v>120</v>
      </c>
      <c r="AD35" s="24" t="s">
        <v>124</v>
      </c>
      <c r="AE35" s="24" t="s">
        <v>124</v>
      </c>
      <c r="AF35" s="24" t="s">
        <v>124</v>
      </c>
      <c r="AG35" s="24" t="s">
        <v>124</v>
      </c>
      <c r="AH35" s="24" t="s">
        <v>124</v>
      </c>
      <c r="AI35" s="24" t="s">
        <v>124</v>
      </c>
      <c r="AJ35" s="24" t="s">
        <v>124</v>
      </c>
      <c r="AK35" s="24" t="s">
        <v>124</v>
      </c>
      <c r="AL35" s="24" t="s">
        <v>124</v>
      </c>
      <c r="AM35" s="24" t="s">
        <v>124</v>
      </c>
      <c r="AN35" s="24" t="s">
        <v>124</v>
      </c>
    </row>
    <row r="36" spans="1:40" x14ac:dyDescent="0.3">
      <c r="A36" s="27" t="s">
        <v>112</v>
      </c>
      <c r="B36" s="19" t="s">
        <v>40</v>
      </c>
      <c r="C36" s="32" t="s">
        <v>48</v>
      </c>
      <c r="D36" s="24" t="s">
        <v>124</v>
      </c>
      <c r="E36" s="24" t="s">
        <v>124</v>
      </c>
      <c r="F36" s="24" t="s">
        <v>124</v>
      </c>
      <c r="G36" s="24" t="s">
        <v>124</v>
      </c>
      <c r="H36" s="24" t="s">
        <v>124</v>
      </c>
      <c r="I36" s="24" t="s">
        <v>124</v>
      </c>
      <c r="J36" s="24" t="s">
        <v>124</v>
      </c>
      <c r="K36" s="24" t="s">
        <v>124</v>
      </c>
      <c r="L36" s="4">
        <f t="shared" ref="L36:S36" si="21">L11+L12-L35</f>
        <v>-101</v>
      </c>
      <c r="M36" s="4">
        <f t="shared" si="21"/>
        <v>-105</v>
      </c>
      <c r="N36" s="4">
        <f t="shared" si="21"/>
        <v>-101</v>
      </c>
      <c r="O36" s="4">
        <f t="shared" si="21"/>
        <v>-105</v>
      </c>
      <c r="P36" s="4">
        <f t="shared" si="21"/>
        <v>-111</v>
      </c>
      <c r="Q36" s="4">
        <f t="shared" si="21"/>
        <v>-115</v>
      </c>
      <c r="R36" s="4">
        <f t="shared" si="21"/>
        <v>-111</v>
      </c>
      <c r="S36" s="4">
        <f t="shared" si="21"/>
        <v>-115</v>
      </c>
      <c r="T36" s="24" t="s">
        <v>124</v>
      </c>
      <c r="U36" s="24" t="s">
        <v>124</v>
      </c>
      <c r="V36" s="24" t="s">
        <v>124</v>
      </c>
      <c r="W36" s="24" t="s">
        <v>124</v>
      </c>
      <c r="X36" s="24" t="s">
        <v>124</v>
      </c>
      <c r="Y36" s="24" t="s">
        <v>124</v>
      </c>
      <c r="Z36" s="24" t="s">
        <v>124</v>
      </c>
      <c r="AA36" s="24" t="s">
        <v>124</v>
      </c>
      <c r="AB36" s="24">
        <f>AB11+AB12-AB35</f>
        <v>-97</v>
      </c>
      <c r="AC36" s="24">
        <f>AC11+AC12-AC35</f>
        <v>-97</v>
      </c>
      <c r="AD36" s="24" t="s">
        <v>124</v>
      </c>
      <c r="AE36" s="24" t="s">
        <v>124</v>
      </c>
      <c r="AF36" s="24" t="s">
        <v>124</v>
      </c>
      <c r="AG36" s="24" t="s">
        <v>124</v>
      </c>
      <c r="AH36" s="24" t="s">
        <v>124</v>
      </c>
      <c r="AI36" s="24" t="s">
        <v>124</v>
      </c>
      <c r="AJ36" s="24" t="s">
        <v>124</v>
      </c>
      <c r="AK36" s="24" t="s">
        <v>124</v>
      </c>
      <c r="AL36" s="24" t="s">
        <v>124</v>
      </c>
      <c r="AM36" s="24" t="s">
        <v>124</v>
      </c>
      <c r="AN36" s="24" t="s">
        <v>124</v>
      </c>
    </row>
    <row r="37" spans="1:40" x14ac:dyDescent="0.3">
      <c r="A37" s="27" t="s">
        <v>113</v>
      </c>
      <c r="B37" s="19" t="s">
        <v>41</v>
      </c>
      <c r="C37" s="32" t="s">
        <v>48</v>
      </c>
      <c r="D37" s="24" t="s">
        <v>124</v>
      </c>
      <c r="E37" s="24" t="s">
        <v>124</v>
      </c>
      <c r="F37" s="24" t="s">
        <v>124</v>
      </c>
      <c r="G37" s="24" t="s">
        <v>124</v>
      </c>
      <c r="H37" s="24" t="s">
        <v>124</v>
      </c>
      <c r="I37" s="24" t="s">
        <v>124</v>
      </c>
      <c r="J37" s="24" t="s">
        <v>124</v>
      </c>
      <c r="K37" s="24" t="s">
        <v>124</v>
      </c>
      <c r="L37" s="24" t="s">
        <v>124</v>
      </c>
      <c r="M37" s="24" t="s">
        <v>124</v>
      </c>
      <c r="N37" s="24" t="s">
        <v>124</v>
      </c>
      <c r="O37" s="24" t="s">
        <v>124</v>
      </c>
      <c r="P37" s="24" t="s">
        <v>124</v>
      </c>
      <c r="Q37" s="24" t="s">
        <v>124</v>
      </c>
      <c r="R37" s="24" t="s">
        <v>124</v>
      </c>
      <c r="S37" s="24" t="s">
        <v>124</v>
      </c>
      <c r="T37" s="24" t="s">
        <v>124</v>
      </c>
      <c r="U37" s="24" t="s">
        <v>124</v>
      </c>
      <c r="V37" s="24" t="s">
        <v>124</v>
      </c>
      <c r="W37" s="24" t="s">
        <v>124</v>
      </c>
      <c r="X37" s="24" t="s">
        <v>124</v>
      </c>
      <c r="Y37" s="24" t="s">
        <v>124</v>
      </c>
      <c r="Z37" s="24" t="s">
        <v>124</v>
      </c>
      <c r="AA37" s="24" t="s">
        <v>124</v>
      </c>
      <c r="AB37" s="24" t="s">
        <v>124</v>
      </c>
      <c r="AC37" s="24" t="s">
        <v>124</v>
      </c>
      <c r="AD37" s="24" t="s">
        <v>124</v>
      </c>
      <c r="AE37" s="24" t="s">
        <v>124</v>
      </c>
      <c r="AF37" s="24" t="s">
        <v>124</v>
      </c>
      <c r="AG37" s="24" t="s">
        <v>124</v>
      </c>
      <c r="AH37" s="24" t="s">
        <v>124</v>
      </c>
      <c r="AI37" s="24" t="s">
        <v>124</v>
      </c>
      <c r="AJ37" s="24" t="s">
        <v>124</v>
      </c>
      <c r="AK37" s="24" t="s">
        <v>124</v>
      </c>
      <c r="AL37" s="24" t="s">
        <v>124</v>
      </c>
      <c r="AM37" s="24" t="s">
        <v>124</v>
      </c>
      <c r="AN37" s="24" t="s">
        <v>124</v>
      </c>
    </row>
    <row r="38" spans="1:40" ht="52" x14ac:dyDescent="0.3">
      <c r="A38" s="27" t="s">
        <v>114</v>
      </c>
      <c r="B38" s="19" t="s">
        <v>26</v>
      </c>
      <c r="C38" s="32" t="s">
        <v>71</v>
      </c>
      <c r="D38" s="43">
        <f t="shared" ref="D38:K38" si="22">D31+D32</f>
        <v>-127.23908740944319</v>
      </c>
      <c r="E38" s="43">
        <f t="shared" si="22"/>
        <v>-127.23908740944319</v>
      </c>
      <c r="F38" s="43">
        <f t="shared" si="22"/>
        <v>-127.23908740944319</v>
      </c>
      <c r="G38" s="43">
        <f t="shared" si="22"/>
        <v>-127.23908740944319</v>
      </c>
      <c r="H38" s="43">
        <f t="shared" si="22"/>
        <v>-127.23908740944319</v>
      </c>
      <c r="I38" s="43">
        <f t="shared" si="22"/>
        <v>-127.23908740944319</v>
      </c>
      <c r="J38" s="43">
        <f t="shared" si="22"/>
        <v>-127.23908740944319</v>
      </c>
      <c r="K38" s="43">
        <f t="shared" si="22"/>
        <v>-127.23908740944319</v>
      </c>
      <c r="L38" s="43">
        <f>10*LOG10(10^(L36/10)+10^(L31/10))+L32</f>
        <v>-100.98968759767267</v>
      </c>
      <c r="M38" s="43">
        <f t="shared" ref="M38:S38" si="23">10*LOG10(10^(M36/10)+10^(M31/10))+M32</f>
        <v>-104.97414276590993</v>
      </c>
      <c r="N38" s="43">
        <f t="shared" si="23"/>
        <v>-100.98968759767267</v>
      </c>
      <c r="O38" s="43">
        <f t="shared" si="23"/>
        <v>-104.97414276590993</v>
      </c>
      <c r="P38" s="43">
        <f t="shared" si="23"/>
        <v>-110.89796159510348</v>
      </c>
      <c r="Q38" s="43">
        <f t="shared" si="23"/>
        <v>-114.74810477494272</v>
      </c>
      <c r="R38" s="43">
        <f t="shared" si="23"/>
        <v>-110.89796159510348</v>
      </c>
      <c r="S38" s="43">
        <f t="shared" si="23"/>
        <v>-114.74810477494272</v>
      </c>
      <c r="T38" s="43">
        <f t="shared" ref="T38:AA38" si="24">T31+T32</f>
        <v>-127.23908740944319</v>
      </c>
      <c r="U38" s="43">
        <f t="shared" si="24"/>
        <v>-127.23908740944319</v>
      </c>
      <c r="V38" s="43">
        <f t="shared" si="24"/>
        <v>-127.23908740944319</v>
      </c>
      <c r="W38" s="43">
        <f t="shared" si="24"/>
        <v>-127.23908740944319</v>
      </c>
      <c r="X38" s="43">
        <f t="shared" si="24"/>
        <v>-127.23908740944319</v>
      </c>
      <c r="Y38" s="43">
        <f t="shared" si="24"/>
        <v>-127.23908740944319</v>
      </c>
      <c r="Z38" s="43">
        <f t="shared" si="24"/>
        <v>-125.23908740944319</v>
      </c>
      <c r="AA38" s="43">
        <f t="shared" si="24"/>
        <v>-125.23908740944319</v>
      </c>
      <c r="AB38" s="43">
        <f t="shared" ref="AB38:AC38" si="25">10*LOG10(10^(AB36/10)+10^(AB31/10))+AB32</f>
        <v>-96.993490463704035</v>
      </c>
      <c r="AC38" s="43">
        <f t="shared" si="25"/>
        <v>-96.993490463704035</v>
      </c>
      <c r="AD38" s="43">
        <f t="shared" ref="AD38:AN38" si="26">AD31+AD32</f>
        <v>-125.23908740944319</v>
      </c>
      <c r="AE38" s="43">
        <f t="shared" si="26"/>
        <v>-125.23908740944319</v>
      </c>
      <c r="AF38" s="43">
        <f t="shared" si="26"/>
        <v>-125.23908740944319</v>
      </c>
      <c r="AG38" s="43">
        <f t="shared" si="26"/>
        <v>-125.23908740944319</v>
      </c>
      <c r="AH38" s="43">
        <f t="shared" si="26"/>
        <v>-125.23908740944319</v>
      </c>
      <c r="AI38" s="43">
        <f t="shared" si="26"/>
        <v>-125.23908740944319</v>
      </c>
      <c r="AJ38" s="43">
        <f t="shared" ref="AJ38" si="27">AJ31+AJ32</f>
        <v>-125.23908740944319</v>
      </c>
      <c r="AK38" s="43">
        <f t="shared" si="26"/>
        <v>-125.23908740944319</v>
      </c>
      <c r="AL38" s="43">
        <f t="shared" si="26"/>
        <v>-125.23908740944319</v>
      </c>
      <c r="AM38" s="43">
        <f t="shared" ref="AM38" si="28">AM31+AM32</f>
        <v>-125.23908740944319</v>
      </c>
      <c r="AN38" s="43">
        <f t="shared" si="26"/>
        <v>-125.23908740944319</v>
      </c>
    </row>
    <row r="39" spans="1:40" s="15" customFormat="1" x14ac:dyDescent="0.3">
      <c r="A39" s="14" t="s">
        <v>76</v>
      </c>
      <c r="B39" s="7" t="s">
        <v>27</v>
      </c>
      <c r="C39" s="8"/>
      <c r="D39" s="23"/>
      <c r="E39" s="23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</row>
    <row r="40" spans="1:40" x14ac:dyDescent="0.3">
      <c r="A40" s="27" t="s">
        <v>115</v>
      </c>
      <c r="B40" s="19" t="s">
        <v>28</v>
      </c>
      <c r="C40" s="11" t="s">
        <v>51</v>
      </c>
      <c r="D40" s="25">
        <v>4</v>
      </c>
      <c r="E40" s="25">
        <v>4</v>
      </c>
      <c r="F40" s="25">
        <v>4</v>
      </c>
      <c r="G40" s="25">
        <v>4</v>
      </c>
      <c r="H40" s="25">
        <v>4</v>
      </c>
      <c r="I40" s="25">
        <v>4</v>
      </c>
      <c r="J40" s="25">
        <v>4</v>
      </c>
      <c r="K40" s="25">
        <v>4</v>
      </c>
      <c r="L40" s="25">
        <v>4</v>
      </c>
      <c r="M40" s="25">
        <v>4</v>
      </c>
      <c r="N40" s="25">
        <v>4</v>
      </c>
      <c r="O40" s="25">
        <v>4</v>
      </c>
      <c r="P40" s="25">
        <v>4</v>
      </c>
      <c r="Q40" s="25">
        <v>4</v>
      </c>
      <c r="R40" s="25">
        <v>4</v>
      </c>
      <c r="S40" s="25">
        <v>4</v>
      </c>
      <c r="T40" s="25">
        <v>4</v>
      </c>
      <c r="U40" s="25">
        <v>4</v>
      </c>
      <c r="V40" s="25">
        <v>4</v>
      </c>
      <c r="W40" s="25">
        <v>4</v>
      </c>
      <c r="X40" s="25">
        <v>4</v>
      </c>
      <c r="Y40" s="25">
        <v>4</v>
      </c>
      <c r="Z40" s="25">
        <v>7.2</v>
      </c>
      <c r="AA40" s="25">
        <v>7.2</v>
      </c>
      <c r="AB40" s="25">
        <v>7.2</v>
      </c>
      <c r="AC40" s="25">
        <v>7.2</v>
      </c>
      <c r="AD40" s="25">
        <v>7.2</v>
      </c>
      <c r="AE40" s="25">
        <v>7.2</v>
      </c>
      <c r="AF40" s="25">
        <v>7.2</v>
      </c>
      <c r="AG40" s="25">
        <v>7.2</v>
      </c>
      <c r="AH40" s="25">
        <v>7.2</v>
      </c>
      <c r="AI40" s="25">
        <v>7.2</v>
      </c>
      <c r="AJ40" s="25">
        <v>7.2</v>
      </c>
      <c r="AK40" s="25">
        <v>7.2</v>
      </c>
      <c r="AL40" s="25">
        <v>7.2</v>
      </c>
      <c r="AM40" s="25">
        <v>7.2</v>
      </c>
      <c r="AN40" s="25">
        <v>7.2</v>
      </c>
    </row>
    <row r="41" spans="1:40" x14ac:dyDescent="0.3">
      <c r="A41" s="27" t="s">
        <v>116</v>
      </c>
      <c r="B41" s="19" t="s">
        <v>29</v>
      </c>
      <c r="C41" s="18" t="s">
        <v>72</v>
      </c>
      <c r="D41" s="24">
        <v>3</v>
      </c>
      <c r="E41" s="24">
        <v>3</v>
      </c>
      <c r="F41" s="24">
        <v>3</v>
      </c>
      <c r="G41" s="24">
        <v>3</v>
      </c>
      <c r="H41" s="24">
        <v>3</v>
      </c>
      <c r="I41" s="24">
        <v>3</v>
      </c>
      <c r="J41" s="24">
        <v>3</v>
      </c>
      <c r="K41" s="24">
        <v>3</v>
      </c>
      <c r="L41" s="24">
        <v>3</v>
      </c>
      <c r="M41" s="24">
        <v>3</v>
      </c>
      <c r="N41" s="24">
        <v>3</v>
      </c>
      <c r="O41" s="24">
        <v>3</v>
      </c>
      <c r="P41" s="24">
        <v>3</v>
      </c>
      <c r="Q41" s="24">
        <v>3</v>
      </c>
      <c r="R41" s="24">
        <v>3</v>
      </c>
      <c r="S41" s="24">
        <v>3</v>
      </c>
      <c r="T41" s="24">
        <v>3</v>
      </c>
      <c r="U41" s="24">
        <v>3</v>
      </c>
      <c r="V41" s="24">
        <v>3</v>
      </c>
      <c r="W41" s="24">
        <v>3</v>
      </c>
      <c r="X41" s="24">
        <v>3</v>
      </c>
      <c r="Y41" s="24">
        <v>3</v>
      </c>
      <c r="Z41" s="24">
        <v>3</v>
      </c>
      <c r="AA41" s="24">
        <v>3</v>
      </c>
      <c r="AB41" s="24">
        <v>3</v>
      </c>
      <c r="AC41" s="24">
        <v>3</v>
      </c>
      <c r="AD41" s="24">
        <v>3</v>
      </c>
      <c r="AE41" s="24">
        <v>3</v>
      </c>
      <c r="AF41" s="24">
        <v>3</v>
      </c>
      <c r="AG41" s="24">
        <v>3</v>
      </c>
      <c r="AH41" s="24">
        <v>3</v>
      </c>
      <c r="AI41" s="24">
        <v>3</v>
      </c>
      <c r="AJ41" s="24">
        <v>3</v>
      </c>
      <c r="AK41" s="24">
        <v>3</v>
      </c>
      <c r="AL41" s="24">
        <v>3</v>
      </c>
      <c r="AM41" s="24">
        <v>3</v>
      </c>
      <c r="AN41" s="24">
        <v>3</v>
      </c>
    </row>
    <row r="42" spans="1:40" ht="26" x14ac:dyDescent="0.3">
      <c r="A42" s="27" t="s">
        <v>117</v>
      </c>
      <c r="B42" s="30" t="s">
        <v>30</v>
      </c>
      <c r="C42" s="10" t="s">
        <v>52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</row>
    <row r="43" spans="1:40" x14ac:dyDescent="0.3">
      <c r="A43" s="27" t="s">
        <v>118</v>
      </c>
      <c r="B43" s="30" t="s">
        <v>31</v>
      </c>
      <c r="C43" s="10" t="s">
        <v>53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24">
        <v>0</v>
      </c>
    </row>
    <row r="44" spans="1:40" x14ac:dyDescent="0.3">
      <c r="A44" s="14" t="s">
        <v>77</v>
      </c>
      <c r="B44" s="7" t="s">
        <v>32</v>
      </c>
      <c r="C44" s="8"/>
      <c r="D44" s="23"/>
      <c r="E44" s="23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</row>
    <row r="45" spans="1:40" x14ac:dyDescent="0.3">
      <c r="A45" s="16" t="s">
        <v>54</v>
      </c>
      <c r="B45" s="19" t="s">
        <v>33</v>
      </c>
      <c r="C45" s="11" t="s">
        <v>48</v>
      </c>
      <c r="D45" s="46">
        <f>D22+D27-D38-D40-D41</f>
        <v>76.119543704721593</v>
      </c>
      <c r="E45" s="46">
        <f>E22+E27-E38-E40-E41</f>
        <v>72.119543704721593</v>
      </c>
      <c r="F45" s="46">
        <f t="shared" ref="F45:Y45" si="29">F22+F27-F38-F40-F41</f>
        <v>81.119543704721593</v>
      </c>
      <c r="G45" s="46">
        <f t="shared" si="29"/>
        <v>77.119543704721593</v>
      </c>
      <c r="H45" s="46">
        <f t="shared" si="29"/>
        <v>71.119543704721593</v>
      </c>
      <c r="I45" s="46">
        <f t="shared" si="29"/>
        <v>67.119543704721593</v>
      </c>
      <c r="J45" s="46">
        <f t="shared" si="29"/>
        <v>76.119543704721593</v>
      </c>
      <c r="K45" s="46">
        <f t="shared" si="29"/>
        <v>72.119543704721593</v>
      </c>
      <c r="L45" s="46">
        <f t="shared" si="29"/>
        <v>62.994843798836342</v>
      </c>
      <c r="M45" s="46">
        <f t="shared" si="29"/>
        <v>60.987071382954966</v>
      </c>
      <c r="N45" s="46">
        <f t="shared" si="29"/>
        <v>67.994843798836342</v>
      </c>
      <c r="O45" s="46">
        <f t="shared" si="29"/>
        <v>65.987071382954966</v>
      </c>
      <c r="P45" s="46">
        <f t="shared" si="29"/>
        <v>62.948980797551741</v>
      </c>
      <c r="Q45" s="46">
        <f t="shared" si="29"/>
        <v>60.874052387471352</v>
      </c>
      <c r="R45" s="46">
        <f t="shared" si="29"/>
        <v>67.948980797551741</v>
      </c>
      <c r="S45" s="46">
        <f t="shared" si="29"/>
        <v>65.874052387471352</v>
      </c>
      <c r="T45" s="46">
        <f t="shared" si="29"/>
        <v>85.945811504276207</v>
      </c>
      <c r="U45" s="46">
        <f t="shared" si="29"/>
        <v>77.945811504276207</v>
      </c>
      <c r="V45" s="46">
        <f t="shared" si="29"/>
        <v>95.945811504276207</v>
      </c>
      <c r="W45" s="46">
        <f t="shared" si="29"/>
        <v>87.945811504276207</v>
      </c>
      <c r="X45" s="46">
        <f t="shared" si="29"/>
        <v>116.23908740944319</v>
      </c>
      <c r="Y45" s="46">
        <f t="shared" si="29"/>
        <v>112.23908740944319</v>
      </c>
      <c r="Z45" s="46">
        <f t="shared" ref="Z45:AA45" si="30">Z22+Z27-Z38-Z40-Z41</f>
        <v>60.91954370472159</v>
      </c>
      <c r="AA45" s="46">
        <f t="shared" si="30"/>
        <v>65.91954370472159</v>
      </c>
      <c r="AB45" s="46">
        <f t="shared" ref="AB45:AG45" si="31">AB22+AB27-AB38-AB40-AB41</f>
        <v>46.796745231852015</v>
      </c>
      <c r="AC45" s="46">
        <f t="shared" si="31"/>
        <v>51.796745231852015</v>
      </c>
      <c r="AD45" s="46">
        <f t="shared" si="31"/>
        <v>81.718173381625476</v>
      </c>
      <c r="AE45" s="46">
        <f t="shared" si="31"/>
        <v>77.718173381625476</v>
      </c>
      <c r="AF45" s="46">
        <f t="shared" si="31"/>
        <v>91.718173381625476</v>
      </c>
      <c r="AG45" s="46">
        <f t="shared" si="31"/>
        <v>87.718173381625476</v>
      </c>
      <c r="AH45" s="46">
        <f t="shared" ref="AH45" si="32">AH22+AH27-AH38-AH40-AH41</f>
        <v>71.718173381625476</v>
      </c>
      <c r="AI45" s="46">
        <f t="shared" ref="AI45:AL45" si="33">AI22+AI27-AI38-AI40-AI41</f>
        <v>67.718173381625476</v>
      </c>
      <c r="AJ45" s="46">
        <f t="shared" ref="AJ45" si="34">AJ22+AJ27-AJ38-AJ40-AJ41</f>
        <v>65.718173381625476</v>
      </c>
      <c r="AK45" s="46">
        <f t="shared" si="33"/>
        <v>81.718173381625476</v>
      </c>
      <c r="AL45" s="46">
        <f t="shared" si="33"/>
        <v>77.718173381625476</v>
      </c>
      <c r="AM45" s="46">
        <f t="shared" ref="AM45" si="35">AM22+AM27-AM38-AM40-AM41</f>
        <v>75.718173381625476</v>
      </c>
      <c r="AN45" s="46">
        <f t="shared" ref="AN45" si="36">AN22+AN27-AN38-AN40-AN41</f>
        <v>105.03908740944318</v>
      </c>
    </row>
    <row r="46" spans="1:40" x14ac:dyDescent="0.3">
      <c r="A46" s="16" t="s">
        <v>133</v>
      </c>
      <c r="B46" s="31" t="s">
        <v>119</v>
      </c>
      <c r="C46" s="11" t="s">
        <v>48</v>
      </c>
      <c r="D46" s="46">
        <f>SQRT((10^((D45-33.63-20*LOG10(0.9))/21.9))^2-6.5^2)</f>
        <v>95.70843393016041</v>
      </c>
      <c r="E46" s="46">
        <f t="shared" ref="E46:K46" si="37">SQRT((10^((E45-33.63-20*LOG10(0.9))/21.9))^2-6.5^2)</f>
        <v>62.658028475895904</v>
      </c>
      <c r="F46" s="46">
        <f t="shared" si="37"/>
        <v>162.14789379649392</v>
      </c>
      <c r="G46" s="46">
        <f t="shared" si="37"/>
        <v>106.36583871221602</v>
      </c>
      <c r="H46" s="46">
        <f t="shared" si="37"/>
        <v>56.333541751768664</v>
      </c>
      <c r="I46" s="46">
        <f t="shared" si="37"/>
        <v>36.666682662573201</v>
      </c>
      <c r="J46" s="46">
        <f t="shared" si="37"/>
        <v>95.70843393016041</v>
      </c>
      <c r="K46" s="46">
        <f t="shared" si="37"/>
        <v>62.658028475895904</v>
      </c>
      <c r="L46" s="46">
        <f t="shared" ref="L46" si="38">SQRT((10^((L45-33.63-20*LOG10(0.9))/21.9))^2-6.5^2)</f>
        <v>23.24328697705846</v>
      </c>
      <c r="M46" s="46">
        <f t="shared" ref="M46" si="39">SQRT((10^((M45-33.63-20*LOG10(0.9))/21.9))^2-6.5^2)</f>
        <v>18.429317833948232</v>
      </c>
      <c r="N46" s="46">
        <f t="shared" ref="N46" si="40">SQRT((10^((N45-33.63-20*LOG10(0.9))/21.9))^2-6.5^2)</f>
        <v>40.307312861110127</v>
      </c>
      <c r="O46" s="46">
        <f t="shared" ref="O46" si="41">SQRT((10^((O45-33.63-20*LOG10(0.9))/21.9))^2-6.5^2)</f>
        <v>32.412900458463021</v>
      </c>
      <c r="P46" s="46">
        <f t="shared" ref="P46" si="42">SQRT((10^((P45-33.63-20*LOG10(0.9))/21.9))^2-6.5^2)</f>
        <v>23.122708956366804</v>
      </c>
      <c r="Q46" s="46">
        <f t="shared" ref="Q46" si="43">SQRT((10^((Q45-33.63-20*LOG10(0.9))/21.9))^2-6.5^2)</f>
        <v>18.184356667900666</v>
      </c>
      <c r="R46" s="46">
        <f t="shared" ref="R46" si="44">SQRT((10^((R45-33.63-20*LOG10(0.9))/21.9))^2-6.5^2)</f>
        <v>40.108360983366289</v>
      </c>
      <c r="S46" s="46">
        <f t="shared" ref="S46:V46" si="45">SQRT((10^((S45-33.63-20*LOG10(0.9))/21.9))^2-6.5^2)</f>
        <v>32.014526653908476</v>
      </c>
      <c r="T46" s="46">
        <f t="shared" si="45"/>
        <v>269.47047913401212</v>
      </c>
      <c r="U46" s="46">
        <f t="shared" si="45"/>
        <v>116.05412691903616</v>
      </c>
      <c r="V46" s="46">
        <f t="shared" si="45"/>
        <v>771.33508779186263</v>
      </c>
      <c r="W46" s="46">
        <f t="shared" ref="W46:Y46" si="46">SQRT((10^((W45-33.63-20*LOG10(0.9))/21.9))^2-6.5^2)</f>
        <v>332.56670563514155</v>
      </c>
      <c r="X46" s="46">
        <f t="shared" si="46"/>
        <v>6514.6620932294782</v>
      </c>
      <c r="Y46" s="46">
        <f t="shared" si="46"/>
        <v>4278.0239088490098</v>
      </c>
      <c r="Z46" s="46">
        <f t="shared" ref="Z46:AN46" si="47">10^((Z45-18.6-20*LOG10(0.9))/35.7)</f>
        <v>16.257577792453269</v>
      </c>
      <c r="AA46" s="46">
        <f t="shared" si="47"/>
        <v>22.444599650268849</v>
      </c>
      <c r="AB46" s="46">
        <f t="shared" si="47"/>
        <v>6.5382157115155284</v>
      </c>
      <c r="AC46" s="46">
        <f t="shared" si="47"/>
        <v>9.0264143862921316</v>
      </c>
      <c r="AD46" s="46">
        <f t="shared" si="47"/>
        <v>62.179970204793712</v>
      </c>
      <c r="AE46" s="46">
        <f t="shared" si="47"/>
        <v>48.040297884266032</v>
      </c>
      <c r="AF46" s="46">
        <f t="shared" si="47"/>
        <v>118.51206197571398</v>
      </c>
      <c r="AG46" s="46">
        <f t="shared" si="47"/>
        <v>91.562519915022023</v>
      </c>
      <c r="AH46" s="46">
        <f t="shared" si="47"/>
        <v>32.62409437666637</v>
      </c>
      <c r="AI46" s="46">
        <f t="shared" si="47"/>
        <v>25.205403072686497</v>
      </c>
      <c r="AJ46" s="46">
        <f t="shared" ref="AJ46" si="48">10^((AJ45-18.6-20*LOG10(0.9))/35.7)</f>
        <v>22.154973652780367</v>
      </c>
      <c r="AK46" s="46">
        <f t="shared" si="47"/>
        <v>62.179970204793712</v>
      </c>
      <c r="AL46" s="46">
        <f t="shared" si="47"/>
        <v>48.040297884266032</v>
      </c>
      <c r="AM46" s="46">
        <f t="shared" ref="AM46" si="49">10^((AM45-18.6-20*LOG10(0.9))/35.7)</f>
        <v>42.226324682384615</v>
      </c>
      <c r="AN46" s="46">
        <f t="shared" si="47"/>
        <v>279.83201590871636</v>
      </c>
    </row>
    <row r="47" spans="1:40" x14ac:dyDescent="0.3">
      <c r="D47" s="21"/>
      <c r="E47" s="21"/>
      <c r="F47" s="21"/>
      <c r="G47" s="21"/>
      <c r="H47" s="22"/>
      <c r="I47" s="22"/>
      <c r="J47" s="22"/>
      <c r="K47" s="22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2"/>
      <c r="AA47" s="22"/>
      <c r="AB47" s="22"/>
      <c r="AC47" s="22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</row>
    <row r="49" spans="1:40" x14ac:dyDescent="0.3">
      <c r="A49" s="3" t="s">
        <v>131</v>
      </c>
      <c r="B49" s="5" t="s">
        <v>132</v>
      </c>
      <c r="D49" s="21"/>
      <c r="E49" s="21"/>
      <c r="F49" s="21"/>
      <c r="G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</row>
    <row r="50" spans="1:40" x14ac:dyDescent="0.3">
      <c r="D50" s="21"/>
      <c r="E50" s="21"/>
      <c r="F50" s="21"/>
      <c r="G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</row>
    <row r="55" spans="1:40" ht="13.5" x14ac:dyDescent="0.3">
      <c r="D55" s="47"/>
    </row>
  </sheetData>
  <autoFilter ref="B1:B50" xr:uid="{00000000-0009-0000-0000-000000000000}"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7051F-98B6-4C76-96C1-4CD6C5621B39}">
  <dimension ref="A1:H50"/>
  <sheetViews>
    <sheetView workbookViewId="0">
      <selection activeCell="K12" sqref="K12"/>
    </sheetView>
  </sheetViews>
  <sheetFormatPr defaultColWidth="8.25" defaultRowHeight="13" x14ac:dyDescent="0.3"/>
  <cols>
    <col min="1" max="1" width="6.33203125" style="3" customWidth="1"/>
    <col min="2" max="2" width="45.25" style="5" customWidth="1"/>
    <col min="3" max="3" width="42.9140625" style="20" customWidth="1"/>
    <col min="4" max="5" width="10.58203125" style="3" customWidth="1"/>
    <col min="6" max="6" width="10.75" style="3" customWidth="1"/>
    <col min="7" max="8" width="10.58203125" style="3" customWidth="1"/>
    <col min="9" max="16384" width="8.25" style="5"/>
  </cols>
  <sheetData>
    <row r="1" spans="1:8" x14ac:dyDescent="0.3">
      <c r="A1" s="1" t="s">
        <v>0</v>
      </c>
      <c r="B1" s="2" t="s">
        <v>1</v>
      </c>
      <c r="C1" s="26" t="s">
        <v>2</v>
      </c>
      <c r="D1" s="53" t="s">
        <v>165</v>
      </c>
      <c r="E1" s="54"/>
      <c r="F1" s="54"/>
      <c r="G1" s="54"/>
      <c r="H1" s="55"/>
    </row>
    <row r="2" spans="1:8" x14ac:dyDescent="0.3">
      <c r="A2" s="6" t="s">
        <v>73</v>
      </c>
      <c r="B2" s="7" t="s">
        <v>3</v>
      </c>
      <c r="C2" s="8"/>
      <c r="D2" s="23"/>
      <c r="E2" s="23"/>
      <c r="F2" s="9"/>
      <c r="G2" s="9"/>
      <c r="H2" s="9"/>
    </row>
    <row r="3" spans="1:8" ht="26" x14ac:dyDescent="0.3">
      <c r="A3" s="27" t="s">
        <v>78</v>
      </c>
      <c r="B3" s="19" t="s">
        <v>79</v>
      </c>
      <c r="C3" s="10" t="s">
        <v>4</v>
      </c>
      <c r="D3" s="24" t="s">
        <v>169</v>
      </c>
      <c r="E3" s="24" t="s">
        <v>169</v>
      </c>
      <c r="F3" s="24" t="s">
        <v>171</v>
      </c>
      <c r="G3" s="24" t="s">
        <v>171</v>
      </c>
      <c r="H3" s="24" t="s">
        <v>171</v>
      </c>
    </row>
    <row r="4" spans="1:8" x14ac:dyDescent="0.3">
      <c r="A4" s="27" t="s">
        <v>80</v>
      </c>
      <c r="B4" s="19" t="s">
        <v>81</v>
      </c>
      <c r="C4" s="10" t="s">
        <v>124</v>
      </c>
      <c r="D4" s="24" t="s">
        <v>124</v>
      </c>
      <c r="E4" s="24" t="s">
        <v>124</v>
      </c>
      <c r="F4" s="24" t="s">
        <v>124</v>
      </c>
      <c r="G4" s="24" t="s">
        <v>124</v>
      </c>
      <c r="H4" s="24" t="s">
        <v>124</v>
      </c>
    </row>
    <row r="5" spans="1:8" x14ac:dyDescent="0.3">
      <c r="A5" s="27" t="s">
        <v>82</v>
      </c>
      <c r="B5" s="19" t="s">
        <v>5</v>
      </c>
      <c r="C5" s="10" t="s">
        <v>5</v>
      </c>
      <c r="D5" s="24" t="s">
        <v>163</v>
      </c>
      <c r="E5" s="24" t="s">
        <v>163</v>
      </c>
      <c r="F5" s="4" t="s">
        <v>163</v>
      </c>
      <c r="G5" s="24" t="s">
        <v>163</v>
      </c>
      <c r="H5" s="24" t="s">
        <v>163</v>
      </c>
    </row>
    <row r="6" spans="1:8" x14ac:dyDescent="0.3">
      <c r="A6" s="27" t="s">
        <v>83</v>
      </c>
      <c r="B6" s="19" t="s">
        <v>84</v>
      </c>
      <c r="C6" s="11" t="s">
        <v>127</v>
      </c>
      <c r="D6" s="24">
        <v>900</v>
      </c>
      <c r="E6" s="24">
        <v>900</v>
      </c>
      <c r="F6" s="24">
        <v>900</v>
      </c>
      <c r="G6" s="24">
        <v>900</v>
      </c>
      <c r="H6" s="24">
        <v>900</v>
      </c>
    </row>
    <row r="7" spans="1:8" ht="65" x14ac:dyDescent="0.3">
      <c r="A7" s="27" t="s">
        <v>184</v>
      </c>
      <c r="B7" s="19" t="s">
        <v>188</v>
      </c>
      <c r="C7" s="10" t="s">
        <v>185</v>
      </c>
      <c r="D7" s="24" t="s">
        <v>186</v>
      </c>
      <c r="E7" s="24" t="s">
        <v>186</v>
      </c>
      <c r="F7" s="24" t="s">
        <v>187</v>
      </c>
      <c r="G7" s="24" t="s">
        <v>187</v>
      </c>
      <c r="H7" s="24" t="s">
        <v>187</v>
      </c>
    </row>
    <row r="8" spans="1:8" x14ac:dyDescent="0.3">
      <c r="A8" s="6" t="s">
        <v>74</v>
      </c>
      <c r="B8" s="7" t="s">
        <v>6</v>
      </c>
      <c r="C8" s="8"/>
      <c r="D8" s="23"/>
      <c r="E8" s="23"/>
      <c r="F8" s="9"/>
      <c r="G8" s="23"/>
      <c r="H8" s="23"/>
    </row>
    <row r="9" spans="1:8" ht="52" x14ac:dyDescent="0.3">
      <c r="A9" s="27" t="s">
        <v>7</v>
      </c>
      <c r="B9" s="19" t="s">
        <v>8</v>
      </c>
      <c r="C9" s="12" t="s">
        <v>121</v>
      </c>
      <c r="D9" s="24">
        <v>2</v>
      </c>
      <c r="E9" s="24">
        <v>2</v>
      </c>
      <c r="F9" s="4">
        <v>1</v>
      </c>
      <c r="G9" s="24">
        <v>2</v>
      </c>
      <c r="H9" s="24">
        <v>2</v>
      </c>
    </row>
    <row r="10" spans="1:8" ht="117" x14ac:dyDescent="0.3">
      <c r="A10" s="27" t="s">
        <v>9</v>
      </c>
      <c r="B10" s="19" t="s">
        <v>86</v>
      </c>
      <c r="C10" s="12" t="s">
        <v>159</v>
      </c>
      <c r="D10" s="24">
        <v>33</v>
      </c>
      <c r="E10" s="24">
        <v>33</v>
      </c>
      <c r="F10" s="4">
        <v>23</v>
      </c>
      <c r="G10" s="24">
        <v>33</v>
      </c>
      <c r="H10" s="24">
        <v>33</v>
      </c>
    </row>
    <row r="11" spans="1:8" x14ac:dyDescent="0.3">
      <c r="A11" s="27" t="s">
        <v>87</v>
      </c>
      <c r="B11" s="19" t="s">
        <v>34</v>
      </c>
      <c r="C11" s="28" t="s">
        <v>85</v>
      </c>
      <c r="D11" s="24" t="s">
        <v>124</v>
      </c>
      <c r="E11" s="24" t="s">
        <v>124</v>
      </c>
      <c r="F11" s="24" t="s">
        <v>124</v>
      </c>
      <c r="G11" s="24" t="s">
        <v>124</v>
      </c>
      <c r="H11" s="24" t="s">
        <v>124</v>
      </c>
    </row>
    <row r="12" spans="1:8" x14ac:dyDescent="0.3">
      <c r="A12" s="16" t="s">
        <v>88</v>
      </c>
      <c r="B12" s="19" t="s">
        <v>35</v>
      </c>
      <c r="C12" s="28" t="s">
        <v>85</v>
      </c>
      <c r="D12" s="24" t="s">
        <v>124</v>
      </c>
      <c r="E12" s="24" t="s">
        <v>124</v>
      </c>
      <c r="F12" s="24" t="s">
        <v>124</v>
      </c>
      <c r="G12" s="24" t="s">
        <v>124</v>
      </c>
      <c r="H12" s="24" t="s">
        <v>124</v>
      </c>
    </row>
    <row r="13" spans="1:8" x14ac:dyDescent="0.3">
      <c r="A13" s="16" t="s">
        <v>89</v>
      </c>
      <c r="B13" s="19" t="s">
        <v>90</v>
      </c>
      <c r="C13" s="28" t="s">
        <v>85</v>
      </c>
      <c r="D13" s="24" t="s">
        <v>124</v>
      </c>
      <c r="E13" s="24" t="s">
        <v>124</v>
      </c>
      <c r="F13" s="24" t="s">
        <v>124</v>
      </c>
      <c r="G13" s="24" t="s">
        <v>124</v>
      </c>
      <c r="H13" s="24" t="s">
        <v>124</v>
      </c>
    </row>
    <row r="14" spans="1:8" x14ac:dyDescent="0.3">
      <c r="A14" s="27" t="s">
        <v>91</v>
      </c>
      <c r="B14" s="19" t="s">
        <v>36</v>
      </c>
      <c r="C14" s="28" t="s">
        <v>85</v>
      </c>
      <c r="D14" s="24" t="s">
        <v>124</v>
      </c>
      <c r="E14" s="24" t="s">
        <v>124</v>
      </c>
      <c r="F14" s="24" t="s">
        <v>124</v>
      </c>
      <c r="G14" s="24" t="s">
        <v>124</v>
      </c>
      <c r="H14" s="24" t="s">
        <v>124</v>
      </c>
    </row>
    <row r="15" spans="1:8" x14ac:dyDescent="0.3">
      <c r="A15" s="27" t="s">
        <v>92</v>
      </c>
      <c r="B15" s="19" t="s">
        <v>37</v>
      </c>
      <c r="C15" s="28" t="s">
        <v>85</v>
      </c>
      <c r="D15" s="24" t="s">
        <v>124</v>
      </c>
      <c r="E15" s="24" t="s">
        <v>124</v>
      </c>
      <c r="F15" s="24" t="s">
        <v>124</v>
      </c>
      <c r="G15" s="24" t="s">
        <v>124</v>
      </c>
      <c r="H15" s="24" t="s">
        <v>124</v>
      </c>
    </row>
    <row r="16" spans="1:8" ht="39" x14ac:dyDescent="0.3">
      <c r="A16" s="27" t="s">
        <v>10</v>
      </c>
      <c r="B16" s="19" t="s">
        <v>11</v>
      </c>
      <c r="C16" s="10" t="s">
        <v>122</v>
      </c>
      <c r="D16" s="24">
        <v>180000</v>
      </c>
      <c r="E16" s="24">
        <v>180000</v>
      </c>
      <c r="F16" s="24">
        <v>180000</v>
      </c>
      <c r="G16" s="24">
        <v>180000</v>
      </c>
      <c r="H16" s="24">
        <v>180000</v>
      </c>
    </row>
    <row r="17" spans="1:8" ht="39" x14ac:dyDescent="0.3">
      <c r="A17" s="27" t="s">
        <v>12</v>
      </c>
      <c r="B17" s="19" t="s">
        <v>93</v>
      </c>
      <c r="C17" s="10" t="s">
        <v>123</v>
      </c>
      <c r="D17" s="24">
        <v>6</v>
      </c>
      <c r="E17" s="24">
        <v>2</v>
      </c>
      <c r="F17" s="4">
        <v>0</v>
      </c>
      <c r="G17" s="24">
        <v>2</v>
      </c>
      <c r="H17" s="24">
        <v>6</v>
      </c>
    </row>
    <row r="18" spans="1:8" ht="65" x14ac:dyDescent="0.3">
      <c r="A18" s="27" t="s">
        <v>63</v>
      </c>
      <c r="B18" s="28" t="s">
        <v>120</v>
      </c>
      <c r="C18" s="10" t="s">
        <v>124</v>
      </c>
      <c r="D18" s="24" t="s">
        <v>124</v>
      </c>
      <c r="E18" s="24" t="s">
        <v>124</v>
      </c>
      <c r="F18" s="24" t="s">
        <v>124</v>
      </c>
      <c r="G18" s="24" t="s">
        <v>124</v>
      </c>
      <c r="H18" s="24" t="s">
        <v>124</v>
      </c>
    </row>
    <row r="19" spans="1:8" x14ac:dyDescent="0.3">
      <c r="A19" s="27" t="s">
        <v>13</v>
      </c>
      <c r="B19" s="19" t="s">
        <v>14</v>
      </c>
      <c r="C19" s="11" t="s">
        <v>125</v>
      </c>
      <c r="D19" s="24" t="s">
        <v>124</v>
      </c>
      <c r="E19" s="24" t="s">
        <v>124</v>
      </c>
      <c r="F19" s="24" t="s">
        <v>124</v>
      </c>
      <c r="G19" s="24" t="s">
        <v>124</v>
      </c>
      <c r="H19" s="24" t="s">
        <v>124</v>
      </c>
    </row>
    <row r="20" spans="1:8" x14ac:dyDescent="0.3">
      <c r="A20" s="27" t="s">
        <v>94</v>
      </c>
      <c r="B20" s="19" t="s">
        <v>38</v>
      </c>
      <c r="C20" s="28" t="s">
        <v>85</v>
      </c>
      <c r="D20" s="24" t="s">
        <v>124</v>
      </c>
      <c r="E20" s="24" t="s">
        <v>124</v>
      </c>
      <c r="F20" s="24" t="s">
        <v>124</v>
      </c>
      <c r="G20" s="24" t="s">
        <v>124</v>
      </c>
      <c r="H20" s="24" t="s">
        <v>124</v>
      </c>
    </row>
    <row r="21" spans="1:8" x14ac:dyDescent="0.3">
      <c r="A21" s="27" t="s">
        <v>95</v>
      </c>
      <c r="B21" s="19" t="s">
        <v>16</v>
      </c>
      <c r="C21" s="28" t="s">
        <v>96</v>
      </c>
      <c r="D21" s="24" t="s">
        <v>124</v>
      </c>
      <c r="E21" s="24" t="s">
        <v>124</v>
      </c>
      <c r="F21" s="24" t="s">
        <v>124</v>
      </c>
      <c r="G21" s="24" t="s">
        <v>124</v>
      </c>
      <c r="H21" s="24" t="s">
        <v>124</v>
      </c>
    </row>
    <row r="22" spans="1:8" ht="26" x14ac:dyDescent="0.3">
      <c r="A22" s="27" t="s">
        <v>97</v>
      </c>
      <c r="B22" s="19" t="s">
        <v>17</v>
      </c>
      <c r="C22" s="13" t="s">
        <v>43</v>
      </c>
      <c r="D22" s="24">
        <f>D10+D17</f>
        <v>39</v>
      </c>
      <c r="E22" s="24">
        <f>E10+E17</f>
        <v>35</v>
      </c>
      <c r="F22" s="24">
        <f t="shared" ref="F22" si="0">F10+F17</f>
        <v>23</v>
      </c>
      <c r="G22" s="24">
        <f t="shared" ref="G22:H22" si="1">G10+G17</f>
        <v>35</v>
      </c>
      <c r="H22" s="24">
        <f t="shared" si="1"/>
        <v>39</v>
      </c>
    </row>
    <row r="23" spans="1:8" s="15" customFormat="1" x14ac:dyDescent="0.3">
      <c r="A23" s="14" t="s">
        <v>75</v>
      </c>
      <c r="B23" s="7" t="s">
        <v>126</v>
      </c>
      <c r="C23" s="8"/>
      <c r="D23" s="23"/>
      <c r="E23" s="23"/>
      <c r="F23" s="9"/>
      <c r="G23" s="9"/>
      <c r="H23" s="9"/>
    </row>
    <row r="24" spans="1:8" x14ac:dyDescent="0.3">
      <c r="A24" s="27" t="s">
        <v>98</v>
      </c>
      <c r="B24" s="19" t="s">
        <v>18</v>
      </c>
      <c r="C24" s="10" t="s">
        <v>44</v>
      </c>
      <c r="D24" s="24">
        <v>1</v>
      </c>
      <c r="E24" s="24">
        <v>1</v>
      </c>
      <c r="F24" s="4">
        <v>1</v>
      </c>
      <c r="G24" s="4">
        <v>1</v>
      </c>
      <c r="H24" s="4">
        <v>1</v>
      </c>
    </row>
    <row r="25" spans="1:8" ht="26" x14ac:dyDescent="0.3">
      <c r="A25" s="27" t="s">
        <v>99</v>
      </c>
      <c r="B25" s="19" t="s">
        <v>19</v>
      </c>
      <c r="C25" s="10" t="s">
        <v>45</v>
      </c>
      <c r="D25" s="24">
        <v>180000</v>
      </c>
      <c r="E25" s="24">
        <v>180000</v>
      </c>
      <c r="F25" s="24">
        <v>180000</v>
      </c>
      <c r="G25" s="24">
        <v>180000</v>
      </c>
      <c r="H25" s="24">
        <v>180000</v>
      </c>
    </row>
    <row r="26" spans="1:8" ht="65" x14ac:dyDescent="0.3">
      <c r="A26" s="27" t="s">
        <v>100</v>
      </c>
      <c r="B26" s="19" t="s">
        <v>101</v>
      </c>
      <c r="C26" s="13" t="s">
        <v>128</v>
      </c>
      <c r="D26" s="24" t="s">
        <v>124</v>
      </c>
      <c r="E26" s="24" t="s">
        <v>124</v>
      </c>
      <c r="F26" s="24" t="s">
        <v>124</v>
      </c>
      <c r="G26" s="24" t="s">
        <v>124</v>
      </c>
      <c r="H26" s="24" t="s">
        <v>124</v>
      </c>
    </row>
    <row r="27" spans="1:8" x14ac:dyDescent="0.3">
      <c r="A27" s="27" t="s">
        <v>102</v>
      </c>
      <c r="B27" s="19" t="s">
        <v>20</v>
      </c>
      <c r="C27" s="10" t="s">
        <v>46</v>
      </c>
      <c r="D27" s="24">
        <v>0</v>
      </c>
      <c r="E27" s="24">
        <v>0</v>
      </c>
      <c r="F27" s="4">
        <v>0</v>
      </c>
      <c r="G27" s="4">
        <v>0</v>
      </c>
      <c r="H27" s="4">
        <v>0</v>
      </c>
    </row>
    <row r="28" spans="1:8" x14ac:dyDescent="0.3">
      <c r="A28" s="27" t="s">
        <v>103</v>
      </c>
      <c r="B28" s="19" t="s">
        <v>16</v>
      </c>
      <c r="C28" s="10" t="s">
        <v>124</v>
      </c>
      <c r="D28" s="24" t="s">
        <v>124</v>
      </c>
      <c r="E28" s="24" t="s">
        <v>124</v>
      </c>
      <c r="F28" s="24" t="s">
        <v>124</v>
      </c>
      <c r="G28" s="24" t="s">
        <v>124</v>
      </c>
      <c r="H28" s="24" t="s">
        <v>124</v>
      </c>
    </row>
    <row r="29" spans="1:8" ht="26" x14ac:dyDescent="0.3">
      <c r="A29" s="27" t="s">
        <v>104</v>
      </c>
      <c r="B29" s="19" t="s">
        <v>21</v>
      </c>
      <c r="C29" s="10" t="s">
        <v>47</v>
      </c>
      <c r="D29" s="24" t="s">
        <v>124</v>
      </c>
      <c r="E29" s="24" t="s">
        <v>124</v>
      </c>
      <c r="F29" s="24" t="s">
        <v>124</v>
      </c>
      <c r="G29" s="24" t="s">
        <v>124</v>
      </c>
      <c r="H29" s="24" t="s">
        <v>124</v>
      </c>
    </row>
    <row r="30" spans="1:8" x14ac:dyDescent="0.3">
      <c r="A30" s="27" t="s">
        <v>105</v>
      </c>
      <c r="B30" s="19" t="s">
        <v>22</v>
      </c>
      <c r="C30" s="10" t="s">
        <v>129</v>
      </c>
      <c r="D30" s="24" t="s">
        <v>124</v>
      </c>
      <c r="E30" s="24" t="s">
        <v>124</v>
      </c>
      <c r="F30" s="24" t="s">
        <v>124</v>
      </c>
      <c r="G30" s="24" t="s">
        <v>124</v>
      </c>
      <c r="H30" s="24" t="s">
        <v>124</v>
      </c>
    </row>
    <row r="31" spans="1:8" x14ac:dyDescent="0.3">
      <c r="A31" s="27" t="s">
        <v>106</v>
      </c>
      <c r="B31" s="19" t="s">
        <v>23</v>
      </c>
      <c r="C31" s="13" t="s">
        <v>48</v>
      </c>
      <c r="D31" s="24" t="s">
        <v>124</v>
      </c>
      <c r="E31" s="24" t="s">
        <v>124</v>
      </c>
      <c r="F31" s="24" t="s">
        <v>124</v>
      </c>
      <c r="G31" s="24" t="s">
        <v>124</v>
      </c>
      <c r="H31" s="24" t="s">
        <v>124</v>
      </c>
    </row>
    <row r="32" spans="1:8" x14ac:dyDescent="0.3">
      <c r="A32" s="27" t="s">
        <v>107</v>
      </c>
      <c r="B32" s="19" t="s">
        <v>24</v>
      </c>
      <c r="C32" s="19" t="s">
        <v>108</v>
      </c>
      <c r="D32" s="24" t="s">
        <v>124</v>
      </c>
      <c r="E32" s="24" t="s">
        <v>124</v>
      </c>
      <c r="F32" s="24" t="s">
        <v>124</v>
      </c>
      <c r="G32" s="24" t="s">
        <v>124</v>
      </c>
      <c r="H32" s="24" t="s">
        <v>124</v>
      </c>
    </row>
    <row r="33" spans="1:8" x14ac:dyDescent="0.3">
      <c r="A33" s="27" t="s">
        <v>109</v>
      </c>
      <c r="B33" s="19" t="s">
        <v>14</v>
      </c>
      <c r="C33" s="29" t="s">
        <v>15</v>
      </c>
      <c r="D33" s="24" t="s">
        <v>124</v>
      </c>
      <c r="E33" s="24" t="s">
        <v>124</v>
      </c>
      <c r="F33" s="24" t="s">
        <v>124</v>
      </c>
      <c r="G33" s="24" t="s">
        <v>124</v>
      </c>
      <c r="H33" s="24" t="s">
        <v>124</v>
      </c>
    </row>
    <row r="34" spans="1:8" ht="39" x14ac:dyDescent="0.3">
      <c r="A34" s="27" t="s">
        <v>110</v>
      </c>
      <c r="B34" s="19" t="s">
        <v>25</v>
      </c>
      <c r="C34" s="13" t="s">
        <v>130</v>
      </c>
      <c r="D34" s="24" t="s">
        <v>168</v>
      </c>
      <c r="E34" s="24" t="s">
        <v>168</v>
      </c>
      <c r="F34" s="24" t="s">
        <v>168</v>
      </c>
      <c r="G34" s="24" t="s">
        <v>168</v>
      </c>
      <c r="H34" s="24" t="s">
        <v>168</v>
      </c>
    </row>
    <row r="35" spans="1:8" x14ac:dyDescent="0.3">
      <c r="A35" s="27" t="s">
        <v>111</v>
      </c>
      <c r="B35" s="19" t="s">
        <v>39</v>
      </c>
      <c r="C35" s="19" t="s">
        <v>85</v>
      </c>
      <c r="D35" s="24" t="s">
        <v>124</v>
      </c>
      <c r="E35" s="24" t="s">
        <v>124</v>
      </c>
      <c r="F35" s="24" t="s">
        <v>124</v>
      </c>
      <c r="G35" s="24" t="s">
        <v>124</v>
      </c>
      <c r="H35" s="24" t="s">
        <v>124</v>
      </c>
    </row>
    <row r="36" spans="1:8" x14ac:dyDescent="0.3">
      <c r="A36" s="27" t="s">
        <v>112</v>
      </c>
      <c r="B36" s="19" t="s">
        <v>40</v>
      </c>
      <c r="C36" s="19" t="s">
        <v>85</v>
      </c>
      <c r="D36" s="24" t="s">
        <v>124</v>
      </c>
      <c r="E36" s="24" t="s">
        <v>124</v>
      </c>
      <c r="F36" s="24" t="s">
        <v>124</v>
      </c>
      <c r="G36" s="24" t="s">
        <v>124</v>
      </c>
      <c r="H36" s="24" t="s">
        <v>124</v>
      </c>
    </row>
    <row r="37" spans="1:8" x14ac:dyDescent="0.3">
      <c r="A37" s="27" t="s">
        <v>113</v>
      </c>
      <c r="B37" s="19" t="s">
        <v>41</v>
      </c>
      <c r="C37" s="10" t="s">
        <v>124</v>
      </c>
      <c r="D37" s="24" t="s">
        <v>124</v>
      </c>
      <c r="E37" s="24" t="s">
        <v>124</v>
      </c>
      <c r="F37" s="24" t="s">
        <v>124</v>
      </c>
      <c r="G37" s="24" t="s">
        <v>124</v>
      </c>
      <c r="H37" s="24" t="s">
        <v>124</v>
      </c>
    </row>
    <row r="38" spans="1:8" ht="130" x14ac:dyDescent="0.3">
      <c r="A38" s="27" t="s">
        <v>114</v>
      </c>
      <c r="B38" s="19" t="s">
        <v>26</v>
      </c>
      <c r="C38" s="13" t="s">
        <v>160</v>
      </c>
      <c r="D38" s="24">
        <v>-30</v>
      </c>
      <c r="E38" s="24">
        <v>-30</v>
      </c>
      <c r="F38" s="24">
        <v>-30</v>
      </c>
      <c r="G38" s="24">
        <v>-30</v>
      </c>
      <c r="H38" s="24">
        <v>-30</v>
      </c>
    </row>
    <row r="39" spans="1:8" s="15" customFormat="1" x14ac:dyDescent="0.3">
      <c r="A39" s="14" t="s">
        <v>76</v>
      </c>
      <c r="B39" s="7" t="s">
        <v>27</v>
      </c>
      <c r="C39" s="8"/>
      <c r="D39" s="23"/>
      <c r="E39" s="23"/>
      <c r="F39" s="9"/>
      <c r="G39" s="9"/>
      <c r="H39" s="9"/>
    </row>
    <row r="40" spans="1:8" x14ac:dyDescent="0.3">
      <c r="A40" s="27" t="s">
        <v>115</v>
      </c>
      <c r="B40" s="19" t="s">
        <v>164</v>
      </c>
      <c r="C40" s="11" t="s">
        <v>51</v>
      </c>
      <c r="D40" s="25">
        <v>4</v>
      </c>
      <c r="E40" s="25">
        <v>4</v>
      </c>
      <c r="F40" s="17">
        <v>7.2</v>
      </c>
      <c r="G40" s="17">
        <v>7.2</v>
      </c>
      <c r="H40" s="17">
        <v>7.2</v>
      </c>
    </row>
    <row r="41" spans="1:8" x14ac:dyDescent="0.3">
      <c r="A41" s="27" t="s">
        <v>116</v>
      </c>
      <c r="B41" s="19" t="s">
        <v>29</v>
      </c>
      <c r="C41" s="18" t="s">
        <v>72</v>
      </c>
      <c r="D41" s="24">
        <v>3</v>
      </c>
      <c r="E41" s="24">
        <v>3</v>
      </c>
      <c r="F41" s="4">
        <v>3</v>
      </c>
      <c r="G41" s="4">
        <v>3</v>
      </c>
      <c r="H41" s="4">
        <v>3</v>
      </c>
    </row>
    <row r="42" spans="1:8" ht="26" x14ac:dyDescent="0.3">
      <c r="A42" s="27" t="s">
        <v>117</v>
      </c>
      <c r="B42" s="30" t="s">
        <v>30</v>
      </c>
      <c r="C42" s="10" t="s">
        <v>52</v>
      </c>
      <c r="D42" s="24">
        <v>6</v>
      </c>
      <c r="E42" s="24">
        <v>6</v>
      </c>
      <c r="F42" s="4">
        <v>0</v>
      </c>
      <c r="G42" s="4">
        <v>0</v>
      </c>
      <c r="H42" s="4">
        <v>0</v>
      </c>
    </row>
    <row r="43" spans="1:8" x14ac:dyDescent="0.3">
      <c r="A43" s="27" t="s">
        <v>118</v>
      </c>
      <c r="B43" s="30" t="s">
        <v>31</v>
      </c>
      <c r="C43" s="10" t="s">
        <v>53</v>
      </c>
      <c r="D43" s="24">
        <v>0</v>
      </c>
      <c r="E43" s="24">
        <v>0</v>
      </c>
      <c r="F43" s="4">
        <v>0</v>
      </c>
      <c r="G43" s="4">
        <v>0</v>
      </c>
      <c r="H43" s="4">
        <v>0</v>
      </c>
    </row>
    <row r="44" spans="1:8" x14ac:dyDescent="0.3">
      <c r="A44" s="14" t="s">
        <v>77</v>
      </c>
      <c r="B44" s="7" t="s">
        <v>32</v>
      </c>
      <c r="C44" s="8"/>
      <c r="D44" s="23"/>
      <c r="E44" s="23"/>
      <c r="F44" s="9"/>
      <c r="G44" s="9"/>
      <c r="H44" s="9"/>
    </row>
    <row r="45" spans="1:8" x14ac:dyDescent="0.3">
      <c r="A45" s="16" t="s">
        <v>54</v>
      </c>
      <c r="B45" s="19" t="s">
        <v>33</v>
      </c>
      <c r="C45" s="11" t="s">
        <v>48</v>
      </c>
      <c r="D45" s="24">
        <f>D22+D27-D38-D40-D41+D42</f>
        <v>68</v>
      </c>
      <c r="E45" s="24">
        <f>E22+E27-E38-E40-E41+E42</f>
        <v>64</v>
      </c>
      <c r="F45" s="24">
        <f t="shared" ref="F45" si="2">F22+F27-F38-F40-F41</f>
        <v>42.8</v>
      </c>
      <c r="G45" s="24">
        <f t="shared" ref="G45:H45" si="3">G22+G27-G38-G40-G41</f>
        <v>54.8</v>
      </c>
      <c r="H45" s="24">
        <f t="shared" si="3"/>
        <v>58.8</v>
      </c>
    </row>
    <row r="46" spans="1:8" x14ac:dyDescent="0.3">
      <c r="A46" s="16" t="s">
        <v>133</v>
      </c>
      <c r="B46" s="31" t="s">
        <v>119</v>
      </c>
      <c r="C46" s="11" t="s">
        <v>48</v>
      </c>
      <c r="D46" s="43">
        <f>SQRT((10^((D45-33.63-20*LOG10(0.9))/21.9))^2-6.5^2)</f>
        <v>40.329738739928906</v>
      </c>
      <c r="E46" s="43">
        <f>SQRT((10^((E45-33.63-20*LOG10(0.9))/21.9))^2-6.5^2)</f>
        <v>26.02595343748002</v>
      </c>
      <c r="F46" s="43">
        <f>10^((F45-18.6-20*LOG10(0.9))/35.7)</f>
        <v>5.0524915627648497</v>
      </c>
      <c r="G46" s="43">
        <f>10^((G45-18.6-20*LOG10(0.9))/35.7)</f>
        <v>10.955697963671618</v>
      </c>
      <c r="H46" s="43">
        <f>10^((H45-18.6-20*LOG10(0.9))/35.7)</f>
        <v>14.180282033116455</v>
      </c>
    </row>
    <row r="47" spans="1:8" x14ac:dyDescent="0.3">
      <c r="D47" s="21"/>
      <c r="E47" s="21"/>
      <c r="F47" s="21"/>
      <c r="G47" s="21"/>
      <c r="H47" s="21"/>
    </row>
    <row r="49" spans="1:8" x14ac:dyDescent="0.3">
      <c r="A49" s="3" t="s">
        <v>131</v>
      </c>
      <c r="B49" s="5" t="s">
        <v>132</v>
      </c>
      <c r="D49" s="21"/>
      <c r="E49" s="21"/>
      <c r="F49" s="21"/>
      <c r="G49" s="21"/>
      <c r="H49" s="21"/>
    </row>
    <row r="50" spans="1:8" x14ac:dyDescent="0.3">
      <c r="D50" s="21"/>
      <c r="E50" s="21"/>
      <c r="F50" s="21"/>
      <c r="G50" s="21"/>
      <c r="H50" s="21"/>
    </row>
  </sheetData>
  <mergeCells count="1">
    <mergeCell ref="D1:H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</vt:lpstr>
      <vt:lpstr>R2D</vt:lpstr>
      <vt:lpstr>D2R</vt:lpstr>
      <vt:lpstr>RF-EH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 qin</dc:creator>
  <cp:lastModifiedBy>wei qin</cp:lastModifiedBy>
  <dcterms:created xsi:type="dcterms:W3CDTF">2024-01-12T07:58:00Z</dcterms:created>
  <dcterms:modified xsi:type="dcterms:W3CDTF">2024-05-10T08:20:47Z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53258AED51B64E9A84606087F53B3227</vt:lpwstr>
  </property>
</Properties>
</file>